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10. Фасад\"/>
    </mc:Choice>
  </mc:AlternateContent>
  <xr:revisionPtr revIDLastSave="0" documentId="13_ncr:1_{609CD2AC-3C46-4EFD-B11C-172B6ACE7ED5}" xr6:coauthVersionLast="47" xr6:coauthVersionMax="47" xr10:uidLastSave="{00000000-0000-0000-0000-000000000000}"/>
  <bookViews>
    <workbookView xWindow="-120" yWindow="-120" windowWidth="29040" windowHeight="15840" tabRatio="781" xr2:uid="{00000000-000D-0000-FFFF-FFFF00000000}"/>
  </bookViews>
  <sheets>
    <sheet name="СВОД" sheetId="15" r:id="rId1"/>
    <sheet name="Материалы" sheetId="38" r:id="rId2"/>
    <sheet name="Расчет ГП-1.1" sheetId="34" r:id="rId3"/>
    <sheet name="Расчет ГП-1.2" sheetId="31" r:id="rId4"/>
    <sheet name="Расчет ГП-2" sheetId="26" r:id="rId5"/>
    <sheet name="Проемы ГП-1.1" sheetId="33" r:id="rId6"/>
    <sheet name="Проемы ГП-1.2" sheetId="29" r:id="rId7"/>
    <sheet name="Проемы ГП-2" sheetId="27" r:id="rId8"/>
    <sheet name="Откосы ГП-1.1" sheetId="35" r:id="rId9"/>
    <sheet name="Откосы ГП-1.2" sheetId="36" r:id="rId10"/>
    <sheet name="Откосы ГП-2" sheetId="37" r:id="rId11"/>
    <sheet name="Нормы расчета" sheetId="28" r:id="rId12"/>
  </sheets>
  <externalReferences>
    <externalReference r:id="rId13"/>
  </externalReferences>
  <definedNames>
    <definedName name="\ээ" localSheetId="0">#REF!</definedName>
    <definedName name="\ээ">#REF!</definedName>
    <definedName name="_" localSheetId="0">#REF!</definedName>
    <definedName name="_">#REF!</definedName>
    <definedName name="_1Excel_BuiltIn_Print_Area_5_1" localSheetId="0">#REF!</definedName>
    <definedName name="_1Excel_BuiltIn_Print_Area_5_1">#REF!</definedName>
    <definedName name="_1Excel_BuiltIn_Print_Area_7_1" localSheetId="0">#REF!</definedName>
    <definedName name="_1Excel_BuiltIn_Print_Area_7_1">#REF!</definedName>
    <definedName name="_2Excel_BuiltIn_Print_Area_7_1" localSheetId="0">#REF!</definedName>
    <definedName name="_2Excel_BuiltIn_Print_Area_7_1">#REF!</definedName>
    <definedName name="_сводник3" localSheetId="0">#REF!</definedName>
    <definedName name="_сводник3">#REF!</definedName>
    <definedName name="_xlnm._FilterDatabase" localSheetId="0" hidden="1">СВОД!$A$6:$BK$74</definedName>
    <definedName name="data1" localSheetId="0">#REF!</definedName>
    <definedName name="data1">#REF!</definedName>
    <definedName name="data2" localSheetId="0">#REF!</definedName>
    <definedName name="data2">#REF!</definedName>
    <definedName name="ex" localSheetId="0">#REF!</definedName>
    <definedName name="ex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>"$#ССЫЛ!.$A$1:$E$17"</definedName>
    <definedName name="Excel_BuiltIn_Print_Area_10" localSheetId="1">#REF!</definedName>
    <definedName name="Excel_BuiltIn_Print_Area_10" localSheetId="0">#REF!</definedName>
    <definedName name="Excel_BuiltIn_Print_Area_10">#REF!</definedName>
    <definedName name="Excel_BuiltIn_Print_Area_11" localSheetId="1">#REF!</definedName>
    <definedName name="Excel_BuiltIn_Print_Area_11" localSheetId="0">#REF!</definedName>
    <definedName name="Excel_BuiltIn_Print_Area_11">#REF!</definedName>
    <definedName name="Excel_BuiltIn_Print_Area_12" localSheetId="1">#REF!</definedName>
    <definedName name="Excel_BuiltIn_Print_Area_12" localSheetId="0">#REF!</definedName>
    <definedName name="Excel_BuiltIn_Print_Area_12">#REF!</definedName>
    <definedName name="Excel_BuiltIn_Print_Area_13" localSheetId="1">#REF!</definedName>
    <definedName name="Excel_BuiltIn_Print_Area_13" localSheetId="0">#REF!</definedName>
    <definedName name="Excel_BuiltIn_Print_Area_13">#REF!</definedName>
    <definedName name="Excel_BuiltIn_Print_Area_2_1" localSheetId="1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6_1" localSheetId="1">#REF!</definedName>
    <definedName name="Excel_BuiltIn_Print_Area_6_1" localSheetId="0">#REF!</definedName>
    <definedName name="Excel_BuiltIn_Print_Area_6_1">#REF!</definedName>
    <definedName name="Excel_BuiltIn_Print_Area_7" localSheetId="1">#REF!</definedName>
    <definedName name="Excel_BuiltIn_Print_Area_7" localSheetId="0">#REF!</definedName>
    <definedName name="Excel_BuiltIn_Print_Area_7">#REF!</definedName>
    <definedName name="Excel_BuiltIn_Print_Area_8" localSheetId="1">#REF!</definedName>
    <definedName name="Excel_BuiltIn_Print_Area_8" localSheetId="0">#REF!</definedName>
    <definedName name="Excel_BuiltIn_Print_Area_8">#REF!</definedName>
    <definedName name="Excel_BuiltIn_Print_Area_9" localSheetId="1">#REF!</definedName>
    <definedName name="Excel_BuiltIn_Print_Area_9" localSheetId="0">#REF!</definedName>
    <definedName name="Excel_BuiltIn_Print_Area_9">#REF!</definedName>
    <definedName name="Excel_Builtln_Print_Area_23" localSheetId="0">#REF!</definedName>
    <definedName name="Excel_Builtln_Print_Area_23">#REF!</definedName>
    <definedName name="ghbhg" localSheetId="0">#REF!</definedName>
    <definedName name="ghbhg">#REF!</definedName>
    <definedName name="KC" localSheetId="0">#REF!</definedName>
    <definedName name="KC">#REF!</definedName>
    <definedName name="а" localSheetId="0">#REF!</definedName>
    <definedName name="а">#REF!</definedName>
    <definedName name="а2" localSheetId="0">#REF!</definedName>
    <definedName name="а2">#REF!</definedName>
    <definedName name="ам" localSheetId="0">#REF!</definedName>
    <definedName name="ам">#REF!</definedName>
    <definedName name="_xlnm.Database" localSheetId="0">#REF!</definedName>
    <definedName name="_xlnm.Database">#REF!</definedName>
    <definedName name="БС1">"$#ССЫЛ!.$D$129"</definedName>
    <definedName name="БС2">"$#ССЫЛ!.$D$135"</definedName>
    <definedName name="БС3">"$#ССЫЛ!.$D$141"</definedName>
    <definedName name="в" localSheetId="0">#REF!</definedName>
    <definedName name="в">#REF!</definedName>
    <definedName name="гидроизол.испр." localSheetId="0">#REF!</definedName>
    <definedName name="гидроизол.испр.">#REF!</definedName>
    <definedName name="д" localSheetId="0">#REF!</definedName>
    <definedName name="д">#REF!</definedName>
    <definedName name="Д1">"$#ССЫЛ!.$D$149"</definedName>
    <definedName name="Д2">"$#ССЫЛ!.$D$158"</definedName>
    <definedName name="Д3">"$#ССЫЛ!.$D$164"</definedName>
    <definedName name="ддд" localSheetId="0">#REF!</definedName>
    <definedName name="ддд">#REF!</definedName>
    <definedName name="длобьрпроп" localSheetId="0">#REF!</definedName>
    <definedName name="длобьрпроп">#REF!</definedName>
    <definedName name="забивка" localSheetId="0">#REF!</definedName>
    <definedName name="забивка">#REF!</definedName>
    <definedName name="ио" localSheetId="0">#REF!</definedName>
    <definedName name="ио">#REF!</definedName>
    <definedName name="К1">"$#ССЫЛ!.$D$#ССЫЛ!"</definedName>
    <definedName name="К2">"$#ССЫЛ!.$D$#ССЫЛ!"</definedName>
    <definedName name="КО1">"$#ССЫЛ!.$D$#ССЫЛ!"</definedName>
    <definedName name="КО3">"$#ССЫЛ!.$D$#ССЫЛ!"</definedName>
    <definedName name="копия" localSheetId="0">#REF!</definedName>
    <definedName name="копия">#REF!</definedName>
    <definedName name="кор.смета" localSheetId="0">#REF!</definedName>
    <definedName name="кор.смета">#REF!</definedName>
    <definedName name="кп" localSheetId="0">#REF!</definedName>
    <definedName name="кп">#REF!</definedName>
    <definedName name="л" localSheetId="0">#REF!</definedName>
    <definedName name="л">#REF!</definedName>
    <definedName name="лд" localSheetId="0">#REF!</definedName>
    <definedName name="лд">#REF!</definedName>
    <definedName name="лд1" localSheetId="0">#REF!</definedName>
    <definedName name="лд1">#REF!</definedName>
    <definedName name="лдл" localSheetId="0">#REF!</definedName>
    <definedName name="лдл">#REF!</definedName>
    <definedName name="лл" localSheetId="0">#REF!</definedName>
    <definedName name="лл">#REF!</definedName>
    <definedName name="ЛП">"$#ССЫЛ!.$D$285"</definedName>
    <definedName name="ЛП1">"$#ССЫЛ!.$D$284"</definedName>
    <definedName name="ЛСР№14.2" localSheetId="0">#REF!</definedName>
    <definedName name="ЛСР№14.2">#REF!</definedName>
    <definedName name="Материалывсмету">'[1]Ресурсная ведомость'!$B$9:$F$70</definedName>
    <definedName name="мп" localSheetId="0">#REF!</definedName>
    <definedName name="мп">#REF!</definedName>
    <definedName name="МП1">"$#ССЫЛ!.$D$181"</definedName>
    <definedName name="МП1.1">"$#ССЫЛ!.$D$178"</definedName>
    <definedName name="МП2">"$#ССЫЛ!.$D$195"</definedName>
    <definedName name="МП3">"$#ССЫЛ!.$D$215"</definedName>
    <definedName name="МП4">"$#ССЫЛ!.$D$235"</definedName>
    <definedName name="МП5">"$#ССЫЛ!.$D$256"</definedName>
    <definedName name="МП6">"$#ССЫЛ!.$D$259"</definedName>
    <definedName name="МП7">"$#ССЫЛ!.$D$270"</definedName>
    <definedName name="МП8">"$#ССЫЛ!.$D$277"</definedName>
    <definedName name="мы" localSheetId="0">#REF!</definedName>
    <definedName name="мы">#REF!</definedName>
    <definedName name="оля" localSheetId="0">#REF!</definedName>
    <definedName name="оля">#REF!</definedName>
    <definedName name="п" localSheetId="0">#REF!</definedName>
    <definedName name="п">#REF!</definedName>
    <definedName name="перерасчет" localSheetId="0">#REF!</definedName>
    <definedName name="перерасчет">#REF!</definedName>
    <definedName name="пп" localSheetId="0">#REF!</definedName>
    <definedName name="пп">#REF!</definedName>
    <definedName name="пфыап" localSheetId="0">#REF!</definedName>
    <definedName name="пфыап">#REF!</definedName>
    <definedName name="р" localSheetId="0">#REF!</definedName>
    <definedName name="р">#REF!</definedName>
    <definedName name="резинка" localSheetId="0">#REF!</definedName>
    <definedName name="резинка">#REF!</definedName>
    <definedName name="рор" localSheetId="0">#REF!</definedName>
    <definedName name="рор">#REF!</definedName>
    <definedName name="С1">"$#ССЫЛ!.$D$#ССЫЛ!"</definedName>
    <definedName name="С10">"$#ССЫЛ!.$D$121"</definedName>
    <definedName name="С2">"$#ССЫЛ!.$D$#ССЫЛ!"</definedName>
    <definedName name="С3">"$#ССЫЛ!.$D$11"</definedName>
    <definedName name="С4">"$#ССЫЛ!.$D$#ССЫЛ!"</definedName>
    <definedName name="С5">"$#ССЫЛ!.$D$#ССЫЛ!"</definedName>
    <definedName name="С5.1">"$#ССЫЛ!.$D$#ССЫЛ!"</definedName>
    <definedName name="С5.2">"$#ССЫЛ!.$D$43"</definedName>
    <definedName name="С6">"$#ССЫЛ!.$D$66"</definedName>
    <definedName name="С7">"$#ССЫЛ!.$D$72"</definedName>
    <definedName name="С8">"$#ССЫЛ!.$D$78"</definedName>
    <definedName name="С9">"$#ССЫЛ!.$D$99"</definedName>
    <definedName name="свод" localSheetId="0">#REF!</definedName>
    <definedName name="свод">#REF!</definedName>
    <definedName name="ты" localSheetId="0">#REF!</definedName>
    <definedName name="ты">#REF!</definedName>
    <definedName name="ЧТо" localSheetId="0">#REF!</definedName>
    <definedName name="ЧТо">#REF!</definedName>
    <definedName name="ыкп" localSheetId="0">#REF!</definedName>
    <definedName name="ыкп">#REF!</definedName>
    <definedName name="ььзлуцкалзх" localSheetId="0">#REF!</definedName>
    <definedName name="ььзлуцкалзх">#REF!</definedName>
    <definedName name="ээ" localSheetId="0">#REF!</definedName>
    <definedName name="ээ">#REF!</definedName>
    <definedName name="я" localSheetId="0">#REF!</definedName>
    <definedName name="я">#REF!</definedName>
  </definedNames>
  <calcPr calcId="181029"/>
</workbook>
</file>

<file path=xl/calcChain.xml><?xml version="1.0" encoding="utf-8"?>
<calcChain xmlns="http://schemas.openxmlformats.org/spreadsheetml/2006/main">
  <c r="D53" i="15" l="1"/>
  <c r="D48" i="15"/>
  <c r="F19" i="15" l="1"/>
  <c r="H19" i="15"/>
  <c r="H21" i="15"/>
  <c r="F21" i="15"/>
  <c r="L87" i="35" l="1"/>
  <c r="L86" i="35"/>
  <c r="E516" i="34"/>
  <c r="D516" i="34"/>
  <c r="C516" i="34"/>
  <c r="O491" i="34"/>
  <c r="L492" i="34"/>
  <c r="L491" i="34"/>
  <c r="E462" i="34"/>
  <c r="E491" i="34"/>
  <c r="D88" i="33"/>
  <c r="D201" i="33"/>
  <c r="D94" i="35"/>
  <c r="E426" i="31"/>
  <c r="E400" i="31"/>
  <c r="L69" i="36" l="1"/>
  <c r="L70" i="36"/>
  <c r="F114" i="35"/>
  <c r="F110" i="35"/>
  <c r="F107" i="35"/>
  <c r="V77" i="35"/>
  <c r="V73" i="35"/>
  <c r="V70" i="35"/>
  <c r="N76" i="35"/>
  <c r="N72" i="35"/>
  <c r="N69" i="35"/>
  <c r="F75" i="35"/>
  <c r="F71" i="35"/>
  <c r="F68" i="35"/>
  <c r="V38" i="35"/>
  <c r="V34" i="35"/>
  <c r="V31" i="35"/>
  <c r="N25" i="36"/>
  <c r="N24" i="36"/>
  <c r="N20" i="36"/>
  <c r="N30" i="37"/>
  <c r="N26" i="37"/>
  <c r="N23" i="37"/>
  <c r="N19" i="37"/>
  <c r="N27" i="35"/>
  <c r="N23" i="35"/>
  <c r="N20" i="35"/>
  <c r="L92" i="37"/>
  <c r="L93" i="37"/>
  <c r="V41" i="37"/>
  <c r="F79" i="37"/>
  <c r="B533" i="34" l="1"/>
  <c r="B482" i="34"/>
  <c r="B446" i="34"/>
  <c r="B465" i="31"/>
  <c r="B417" i="31"/>
  <c r="B385" i="31"/>
  <c r="B438" i="26"/>
  <c r="C94" i="26"/>
  <c r="D71" i="34" l="1"/>
  <c r="D72" i="34" s="1"/>
  <c r="D73" i="34" s="1"/>
  <c r="C71" i="34"/>
  <c r="G82" i="34"/>
  <c r="G83" i="34" s="1"/>
  <c r="B81" i="34"/>
  <c r="B80" i="34"/>
  <c r="C79" i="34"/>
  <c r="B79" i="34"/>
  <c r="E72" i="34"/>
  <c r="E73" i="34" s="1"/>
  <c r="B72" i="34"/>
  <c r="B73" i="34" s="1"/>
  <c r="B62" i="34"/>
  <c r="B61" i="34"/>
  <c r="C60" i="34"/>
  <c r="C70" i="34" s="1"/>
  <c r="B60" i="34"/>
  <c r="J59" i="34"/>
  <c r="H60" i="34" s="1"/>
  <c r="G133" i="34"/>
  <c r="G134" i="34" s="1"/>
  <c r="B132" i="34"/>
  <c r="B131" i="34"/>
  <c r="C130" i="34"/>
  <c r="B130" i="34"/>
  <c r="D122" i="34"/>
  <c r="C122" i="34"/>
  <c r="D60" i="34" l="1"/>
  <c r="C72" i="34"/>
  <c r="C73" i="34" s="1"/>
  <c r="H61" i="34"/>
  <c r="H62" i="34"/>
  <c r="D79" i="34"/>
  <c r="D130" i="34"/>
  <c r="E123" i="34"/>
  <c r="E124" i="34" s="1"/>
  <c r="D123" i="34"/>
  <c r="D124" i="34" s="1"/>
  <c r="E27" i="15" s="1"/>
  <c r="B113" i="34"/>
  <c r="B112" i="34"/>
  <c r="C111" i="34"/>
  <c r="C121" i="34" s="1"/>
  <c r="B111" i="34"/>
  <c r="D111" i="34" s="1"/>
  <c r="J110" i="34"/>
  <c r="D63" i="31"/>
  <c r="C63" i="31"/>
  <c r="H113" i="34" l="1"/>
  <c r="H112" i="34"/>
  <c r="H111" i="34"/>
  <c r="C123" i="34"/>
  <c r="C124" i="34" s="1"/>
  <c r="E26" i="15" s="1"/>
  <c r="B123" i="34" l="1"/>
  <c r="B124" i="34" s="1"/>
  <c r="G73" i="31"/>
  <c r="G74" i="31" s="1"/>
  <c r="B72" i="31"/>
  <c r="C71" i="31"/>
  <c r="B71" i="31"/>
  <c r="E64" i="31"/>
  <c r="E65" i="31" s="1"/>
  <c r="D64" i="31"/>
  <c r="D65" i="31" s="1"/>
  <c r="B64" i="31"/>
  <c r="B65" i="31" s="1"/>
  <c r="B54" i="31"/>
  <c r="C53" i="31"/>
  <c r="C62" i="31" s="1"/>
  <c r="C64" i="31" s="1"/>
  <c r="C65" i="31" s="1"/>
  <c r="B53" i="31"/>
  <c r="J52" i="31"/>
  <c r="D71" i="31" l="1"/>
  <c r="D53" i="31"/>
  <c r="G119" i="31"/>
  <c r="G120" i="31" s="1"/>
  <c r="B118" i="31"/>
  <c r="C117" i="31"/>
  <c r="B117" i="31"/>
  <c r="D109" i="31"/>
  <c r="D110" i="31" s="1"/>
  <c r="D111" i="31" s="1"/>
  <c r="F27" i="15" s="1"/>
  <c r="C109" i="31"/>
  <c r="B110" i="31"/>
  <c r="B111" i="31" s="1"/>
  <c r="E110" i="31"/>
  <c r="E111" i="31" s="1"/>
  <c r="B100" i="31"/>
  <c r="C99" i="31"/>
  <c r="C108" i="31" s="1"/>
  <c r="B99" i="31"/>
  <c r="J98" i="31"/>
  <c r="H100" i="31" l="1"/>
  <c r="H54" i="31"/>
  <c r="H53" i="31"/>
  <c r="D117" i="31"/>
  <c r="H99" i="31"/>
  <c r="C110" i="31"/>
  <c r="C111" i="31" s="1"/>
  <c r="F26" i="15" s="1"/>
  <c r="D99" i="31"/>
  <c r="G84" i="26" l="1"/>
  <c r="G85" i="26" s="1"/>
  <c r="B83" i="26"/>
  <c r="B82" i="26"/>
  <c r="B81" i="26"/>
  <c r="C80" i="26"/>
  <c r="B80" i="26"/>
  <c r="D72" i="26"/>
  <c r="D73" i="26" s="1"/>
  <c r="D74" i="26" s="1"/>
  <c r="D125" i="26"/>
  <c r="D126" i="26" s="1"/>
  <c r="D127" i="26" s="1"/>
  <c r="C72" i="26"/>
  <c r="E73" i="26"/>
  <c r="E74" i="26" s="1"/>
  <c r="B73" i="26"/>
  <c r="B74" i="26" s="1"/>
  <c r="B63" i="26"/>
  <c r="B62" i="26"/>
  <c r="B61" i="26"/>
  <c r="C60" i="26"/>
  <c r="C71" i="26" s="1"/>
  <c r="B60" i="26"/>
  <c r="J59" i="26"/>
  <c r="H63" i="26" s="1"/>
  <c r="C133" i="26"/>
  <c r="G137" i="26"/>
  <c r="G138" i="26" s="1"/>
  <c r="B136" i="26"/>
  <c r="B135" i="26"/>
  <c r="B134" i="26"/>
  <c r="B133" i="26"/>
  <c r="C125" i="26"/>
  <c r="E126" i="26"/>
  <c r="E127" i="26" s="1"/>
  <c r="B126" i="26"/>
  <c r="B127" i="26" s="1"/>
  <c r="B116" i="26"/>
  <c r="B115" i="26"/>
  <c r="B114" i="26"/>
  <c r="C113" i="26"/>
  <c r="C123" i="26" s="1"/>
  <c r="B113" i="26"/>
  <c r="J112" i="26"/>
  <c r="H116" i="26" s="1"/>
  <c r="C514" i="26"/>
  <c r="C408" i="26"/>
  <c r="C325" i="26"/>
  <c r="C257" i="26"/>
  <c r="C192" i="26"/>
  <c r="C460" i="31"/>
  <c r="C351" i="31"/>
  <c r="C282" i="31"/>
  <c r="C224" i="31"/>
  <c r="C189" i="34"/>
  <c r="C168" i="31"/>
  <c r="C526" i="34"/>
  <c r="C404" i="34"/>
  <c r="C322" i="34"/>
  <c r="C254" i="34"/>
  <c r="C166" i="26"/>
  <c r="C145" i="31"/>
  <c r="C162" i="34"/>
  <c r="C147" i="26"/>
  <c r="C41" i="26"/>
  <c r="C15" i="34"/>
  <c r="C13" i="31"/>
  <c r="C15" i="26"/>
  <c r="C129" i="31"/>
  <c r="C83" i="31"/>
  <c r="C37" i="31"/>
  <c r="H27" i="15" l="1"/>
  <c r="D80" i="26"/>
  <c r="H60" i="26"/>
  <c r="D60" i="26"/>
  <c r="H61" i="26"/>
  <c r="H62" i="26"/>
  <c r="C70" i="26"/>
  <c r="C73" i="26" s="1"/>
  <c r="C74" i="26" s="1"/>
  <c r="C124" i="26"/>
  <c r="C126" i="26" s="1"/>
  <c r="C127" i="26" s="1"/>
  <c r="D133" i="26"/>
  <c r="H113" i="26"/>
  <c r="H114" i="26"/>
  <c r="H115" i="26"/>
  <c r="D113" i="26"/>
  <c r="H26" i="15" l="1"/>
  <c r="C143" i="34" l="1"/>
  <c r="C99" i="34"/>
  <c r="C92" i="34"/>
  <c r="C41" i="34"/>
  <c r="G32" i="15"/>
  <c r="G26" i="15"/>
  <c r="I26" i="15" s="1"/>
  <c r="E494" i="26"/>
  <c r="C494" i="26"/>
  <c r="D494" i="26"/>
  <c r="E399" i="26"/>
  <c r="D399" i="26"/>
  <c r="C399" i="26"/>
  <c r="E316" i="26"/>
  <c r="D316" i="26"/>
  <c r="C316" i="26"/>
  <c r="E248" i="26"/>
  <c r="D248" i="26"/>
  <c r="C248" i="26"/>
  <c r="E184" i="26"/>
  <c r="D184" i="26"/>
  <c r="C184" i="26"/>
  <c r="V99" i="37"/>
  <c r="X99" i="37" s="1"/>
  <c r="V98" i="37"/>
  <c r="X98" i="37" s="1"/>
  <c r="V101" i="37"/>
  <c r="V100" i="37"/>
  <c r="X100" i="37" s="1"/>
  <c r="W100" i="37"/>
  <c r="W99" i="37"/>
  <c r="W98" i="37"/>
  <c r="V97" i="37"/>
  <c r="X97" i="37" s="1"/>
  <c r="X101" i="37"/>
  <c r="W101" i="37"/>
  <c r="E438" i="31"/>
  <c r="D438" i="31"/>
  <c r="C438" i="31"/>
  <c r="E342" i="31"/>
  <c r="D342" i="31"/>
  <c r="C342" i="31"/>
  <c r="E273" i="31"/>
  <c r="D273" i="31"/>
  <c r="C273" i="31"/>
  <c r="E215" i="31"/>
  <c r="D215" i="31"/>
  <c r="C215" i="31"/>
  <c r="E160" i="31"/>
  <c r="D160" i="31"/>
  <c r="C160" i="31"/>
  <c r="V78" i="36"/>
  <c r="X78" i="36" s="1"/>
  <c r="V77" i="36"/>
  <c r="X77" i="36" s="1"/>
  <c r="V79" i="36"/>
  <c r="X79" i="36" s="1"/>
  <c r="V76" i="36"/>
  <c r="X76" i="36" s="1"/>
  <c r="V75" i="36"/>
  <c r="X75" i="36" s="1"/>
  <c r="W78" i="36"/>
  <c r="W77" i="36"/>
  <c r="W79" i="36"/>
  <c r="W76" i="36"/>
  <c r="W75" i="36"/>
  <c r="V74" i="36"/>
  <c r="X74" i="36" s="1"/>
  <c r="X91" i="35"/>
  <c r="V91" i="35"/>
  <c r="E395" i="34"/>
  <c r="D395" i="34"/>
  <c r="C395" i="34"/>
  <c r="D313" i="34"/>
  <c r="E313" i="34"/>
  <c r="C313" i="34"/>
  <c r="E245" i="34"/>
  <c r="D245" i="34"/>
  <c r="C245" i="34"/>
  <c r="E181" i="34"/>
  <c r="D181" i="34"/>
  <c r="C181" i="34"/>
  <c r="V95" i="35"/>
  <c r="X95" i="35" s="1"/>
  <c r="V94" i="35"/>
  <c r="X94" i="35" s="1"/>
  <c r="V96" i="35"/>
  <c r="X96" i="35" s="1"/>
  <c r="D505" i="34" s="1"/>
  <c r="V93" i="35"/>
  <c r="X93" i="35" s="1"/>
  <c r="V92" i="35"/>
  <c r="W96" i="35"/>
  <c r="E505" i="34" s="1"/>
  <c r="W95" i="35"/>
  <c r="W94" i="35"/>
  <c r="W93" i="35"/>
  <c r="W92" i="35"/>
  <c r="P88" i="37"/>
  <c r="P89" i="37" s="1"/>
  <c r="P65" i="36"/>
  <c r="P66" i="36" s="1"/>
  <c r="P82" i="35"/>
  <c r="P83" i="35" s="1"/>
  <c r="C505" i="34" l="1"/>
  <c r="G27" i="15"/>
  <c r="I27" i="15" s="1"/>
  <c r="X92" i="35"/>
  <c r="P84" i="35" l="1"/>
  <c r="P67" i="36"/>
  <c r="P90" i="35" l="1"/>
  <c r="P91" i="35" s="1"/>
  <c r="P73" i="36"/>
  <c r="P74" i="36" s="1"/>
  <c r="P90" i="37"/>
  <c r="U81" i="37"/>
  <c r="U77" i="37"/>
  <c r="U73" i="37"/>
  <c r="U68" i="37"/>
  <c r="M81" i="37"/>
  <c r="M77" i="37"/>
  <c r="M73" i="37"/>
  <c r="M68" i="37"/>
  <c r="E81" i="37"/>
  <c r="E77" i="37"/>
  <c r="E73" i="37"/>
  <c r="E68" i="37"/>
  <c r="U39" i="37"/>
  <c r="U35" i="37"/>
  <c r="U32" i="37"/>
  <c r="U28" i="37"/>
  <c r="M30" i="37"/>
  <c r="M26" i="37"/>
  <c r="M23" i="37"/>
  <c r="M19" i="37"/>
  <c r="E89" i="36"/>
  <c r="E88" i="36"/>
  <c r="E83" i="36"/>
  <c r="V59" i="36"/>
  <c r="V58" i="36"/>
  <c r="V53" i="36"/>
  <c r="M59" i="36"/>
  <c r="M58" i="36"/>
  <c r="M53" i="36"/>
  <c r="E56" i="36"/>
  <c r="E55" i="36"/>
  <c r="E51" i="36"/>
  <c r="V28" i="36"/>
  <c r="V27" i="36"/>
  <c r="V23" i="36"/>
  <c r="M25" i="36"/>
  <c r="M24" i="36"/>
  <c r="M20" i="36"/>
  <c r="E114" i="35"/>
  <c r="E110" i="35"/>
  <c r="E107" i="35"/>
  <c r="U77" i="35"/>
  <c r="U73" i="35"/>
  <c r="U70" i="35"/>
  <c r="M76" i="35"/>
  <c r="M72" i="35"/>
  <c r="M69" i="35"/>
  <c r="E75" i="35"/>
  <c r="E71" i="35"/>
  <c r="E68" i="35"/>
  <c r="U38" i="35"/>
  <c r="U34" i="35"/>
  <c r="U31" i="35"/>
  <c r="M27" i="35"/>
  <c r="M23" i="35"/>
  <c r="M20" i="35"/>
  <c r="P96" i="37"/>
  <c r="P97" i="37" l="1"/>
  <c r="L104" i="37"/>
  <c r="L81" i="36"/>
  <c r="L99" i="35"/>
  <c r="L91" i="35"/>
  <c r="L90" i="35"/>
  <c r="O26" i="35"/>
  <c r="O25" i="35"/>
  <c r="O22" i="35"/>
  <c r="O19" i="35"/>
  <c r="O18" i="35"/>
  <c r="L73" i="36"/>
  <c r="L74" i="36"/>
  <c r="O23" i="36"/>
  <c r="O22" i="36"/>
  <c r="O19" i="36"/>
  <c r="O18" i="36"/>
  <c r="O17" i="36"/>
  <c r="L97" i="37" l="1"/>
  <c r="L96" i="37"/>
  <c r="O29" i="37"/>
  <c r="O28" i="37"/>
  <c r="O25" i="37"/>
  <c r="O22" i="37"/>
  <c r="O21" i="37"/>
  <c r="O18" i="37"/>
  <c r="E439" i="31" l="1"/>
  <c r="E440" i="31" s="1"/>
  <c r="D439" i="31"/>
  <c r="D440" i="31" s="1"/>
  <c r="B439" i="31"/>
  <c r="B440" i="31" s="1"/>
  <c r="E343" i="31"/>
  <c r="E344" i="31" s="1"/>
  <c r="D343" i="31"/>
  <c r="D344" i="31" s="1"/>
  <c r="B343" i="31"/>
  <c r="B344" i="31" s="1"/>
  <c r="E274" i="31"/>
  <c r="E275" i="31" s="1"/>
  <c r="D274" i="31"/>
  <c r="D275" i="31" s="1"/>
  <c r="B274" i="31"/>
  <c r="B275" i="31" s="1"/>
  <c r="E216" i="31"/>
  <c r="E217" i="31" s="1"/>
  <c r="D216" i="31"/>
  <c r="D217" i="31" s="1"/>
  <c r="B216" i="31"/>
  <c r="B217" i="31" s="1"/>
  <c r="E161" i="31"/>
  <c r="E162" i="31" s="1"/>
  <c r="D161" i="31"/>
  <c r="D162" i="31" s="1"/>
  <c r="B161" i="31"/>
  <c r="B162" i="31" s="1"/>
  <c r="E495" i="26"/>
  <c r="E496" i="26" s="1"/>
  <c r="D495" i="26"/>
  <c r="D496" i="26" s="1"/>
  <c r="B495" i="26"/>
  <c r="B496" i="26" s="1"/>
  <c r="E400" i="26"/>
  <c r="E401" i="26" s="1"/>
  <c r="D400" i="26"/>
  <c r="D401" i="26" s="1"/>
  <c r="B400" i="26"/>
  <c r="B401" i="26" s="1"/>
  <c r="E317" i="26"/>
  <c r="E318" i="26" s="1"/>
  <c r="D317" i="26"/>
  <c r="D318" i="26" s="1"/>
  <c r="B317" i="26"/>
  <c r="B318" i="26" s="1"/>
  <c r="E249" i="26"/>
  <c r="E250" i="26" s="1"/>
  <c r="D249" i="26"/>
  <c r="D250" i="26" s="1"/>
  <c r="B249" i="26"/>
  <c r="B250" i="26" s="1"/>
  <c r="D185" i="26"/>
  <c r="D186" i="26" s="1"/>
  <c r="E185" i="26"/>
  <c r="E186" i="26" s="1"/>
  <c r="B185" i="26"/>
  <c r="B186" i="26" s="1"/>
  <c r="B517" i="34"/>
  <c r="E451" i="31"/>
  <c r="E452" i="31" s="1"/>
  <c r="F68" i="15" s="1"/>
  <c r="B451" i="31"/>
  <c r="B452" i="31" s="1"/>
  <c r="E505" i="26"/>
  <c r="B505" i="26"/>
  <c r="E517" i="34"/>
  <c r="D450" i="31"/>
  <c r="C450" i="31"/>
  <c r="D504" i="26"/>
  <c r="C504" i="26"/>
  <c r="F43" i="15" l="1"/>
  <c r="F44" i="15"/>
  <c r="H44" i="15"/>
  <c r="H43" i="15"/>
  <c r="D517" i="34"/>
  <c r="D451" i="31"/>
  <c r="D452" i="31" s="1"/>
  <c r="F69" i="15" s="1"/>
  <c r="D505" i="26"/>
  <c r="E506" i="26" l="1"/>
  <c r="H68" i="15" s="1"/>
  <c r="D506" i="26"/>
  <c r="H69" i="15" s="1"/>
  <c r="B506" i="26" l="1"/>
  <c r="E506" i="34" l="1"/>
  <c r="D506" i="34"/>
  <c r="E396" i="34"/>
  <c r="E397" i="34" s="1"/>
  <c r="D396" i="34"/>
  <c r="D397" i="34" s="1"/>
  <c r="E314" i="34"/>
  <c r="E315" i="34" s="1"/>
  <c r="D314" i="34"/>
  <c r="D315" i="34" s="1"/>
  <c r="E246" i="34"/>
  <c r="E247" i="34" s="1"/>
  <c r="D246" i="34"/>
  <c r="D247" i="34" s="1"/>
  <c r="E182" i="34"/>
  <c r="E183" i="34" s="1"/>
  <c r="D182" i="34"/>
  <c r="D183" i="34" s="1"/>
  <c r="D507" i="34" l="1"/>
  <c r="E44" i="15" s="1"/>
  <c r="D518" i="34"/>
  <c r="E69" i="15" s="1"/>
  <c r="E507" i="34"/>
  <c r="E518" i="34" s="1"/>
  <c r="E68" i="15" s="1"/>
  <c r="L427" i="31"/>
  <c r="L426" i="31"/>
  <c r="L482" i="26"/>
  <c r="L483" i="26"/>
  <c r="H7" i="38"/>
  <c r="H14" i="38"/>
  <c r="H15" i="38"/>
  <c r="H16" i="38"/>
  <c r="H19" i="38"/>
  <c r="H23" i="38"/>
  <c r="H24" i="38"/>
  <c r="H25" i="38"/>
  <c r="F7" i="38"/>
  <c r="F14" i="38"/>
  <c r="F15" i="38"/>
  <c r="F16" i="38"/>
  <c r="F21" i="38"/>
  <c r="F22" i="38"/>
  <c r="F23" i="38"/>
  <c r="F24" i="38"/>
  <c r="F25" i="38"/>
  <c r="E21" i="38"/>
  <c r="E22" i="38"/>
  <c r="E23" i="38"/>
  <c r="E24" i="38"/>
  <c r="E25" i="38"/>
  <c r="G74" i="15"/>
  <c r="G58" i="15"/>
  <c r="G57" i="15"/>
  <c r="E43" i="15" l="1"/>
  <c r="B491" i="34"/>
  <c r="B489" i="34"/>
  <c r="E492" i="34"/>
  <c r="E489" i="34"/>
  <c r="E460" i="34"/>
  <c r="E463" i="34"/>
  <c r="C492" i="34"/>
  <c r="D492" i="34" s="1"/>
  <c r="C491" i="34"/>
  <c r="C512" i="34" s="1"/>
  <c r="C490" i="34"/>
  <c r="D490" i="34" s="1"/>
  <c r="F490" i="34" s="1"/>
  <c r="G490" i="34" s="1"/>
  <c r="C489" i="34"/>
  <c r="J488" i="34"/>
  <c r="H492" i="34" s="1"/>
  <c r="B426" i="31"/>
  <c r="B424" i="31"/>
  <c r="E427" i="31"/>
  <c r="E424" i="31"/>
  <c r="E398" i="31"/>
  <c r="E401" i="31"/>
  <c r="C427" i="31"/>
  <c r="D427" i="31" s="1"/>
  <c r="C426" i="31"/>
  <c r="C425" i="31"/>
  <c r="D425" i="31" s="1"/>
  <c r="F425" i="31" s="1"/>
  <c r="G425" i="31" s="1"/>
  <c r="C424" i="31"/>
  <c r="C449" i="31" s="1"/>
  <c r="J423" i="31"/>
  <c r="H424" i="31" s="1"/>
  <c r="J479" i="26"/>
  <c r="H483" i="26" s="1"/>
  <c r="B482" i="26"/>
  <c r="E454" i="26"/>
  <c r="E453" i="26"/>
  <c r="E451" i="26"/>
  <c r="E482" i="26"/>
  <c r="E483" i="26"/>
  <c r="E480" i="26"/>
  <c r="B480" i="26"/>
  <c r="C483" i="26"/>
  <c r="D483" i="26" s="1"/>
  <c r="C482" i="26"/>
  <c r="C502" i="26" s="1"/>
  <c r="C481" i="26"/>
  <c r="D481" i="26" s="1"/>
  <c r="F481" i="26" s="1"/>
  <c r="G481" i="26" s="1"/>
  <c r="C480" i="26"/>
  <c r="C503" i="26" s="1"/>
  <c r="E14" i="38" l="1"/>
  <c r="H426" i="31"/>
  <c r="C446" i="31"/>
  <c r="H427" i="31"/>
  <c r="C505" i="26"/>
  <c r="C506" i="26" s="1"/>
  <c r="H67" i="15" s="1"/>
  <c r="C513" i="34"/>
  <c r="C515" i="34"/>
  <c r="D424" i="31"/>
  <c r="F424" i="31" s="1"/>
  <c r="G424" i="31" s="1"/>
  <c r="C447" i="31"/>
  <c r="C451" i="31" s="1"/>
  <c r="C452" i="31" s="1"/>
  <c r="F67" i="15" s="1"/>
  <c r="F427" i="31"/>
  <c r="G427" i="31" s="1"/>
  <c r="H425" i="31"/>
  <c r="D426" i="31"/>
  <c r="F426" i="31" s="1"/>
  <c r="G426" i="31" s="1"/>
  <c r="D482" i="26"/>
  <c r="F482" i="26" s="1"/>
  <c r="G482" i="26" s="1"/>
  <c r="D491" i="34"/>
  <c r="F491" i="34" s="1"/>
  <c r="G491" i="34" s="1"/>
  <c r="F492" i="34"/>
  <c r="G492" i="34" s="1"/>
  <c r="H489" i="34"/>
  <c r="H491" i="34"/>
  <c r="H490" i="34"/>
  <c r="F483" i="26"/>
  <c r="G483" i="26" s="1"/>
  <c r="H480" i="26"/>
  <c r="H481" i="26"/>
  <c r="H482" i="26"/>
  <c r="D489" i="34"/>
  <c r="F489" i="34" s="1"/>
  <c r="G489" i="34" s="1"/>
  <c r="D480" i="26"/>
  <c r="F480" i="26" s="1"/>
  <c r="G480" i="26" s="1"/>
  <c r="C517" i="34" l="1"/>
  <c r="C518" i="34" s="1"/>
  <c r="E67" i="15" s="1"/>
  <c r="H493" i="34"/>
  <c r="E66" i="15" s="1"/>
  <c r="H428" i="31"/>
  <c r="F66" i="15" s="1"/>
  <c r="F484" i="26"/>
  <c r="H70" i="15" s="1"/>
  <c r="F493" i="34"/>
  <c r="F428" i="31"/>
  <c r="H484" i="26"/>
  <c r="H71" i="15" l="1"/>
  <c r="H72" i="15"/>
  <c r="H64" i="15"/>
  <c r="H65" i="15" s="1"/>
  <c r="E70" i="15"/>
  <c r="E64" i="15"/>
  <c r="F70" i="15"/>
  <c r="F64" i="15"/>
  <c r="H66" i="15"/>
  <c r="E71" i="15" l="1"/>
  <c r="E72" i="15"/>
  <c r="F71" i="15"/>
  <c r="F72" i="15"/>
  <c r="F73" i="15" s="1"/>
  <c r="H74" i="15"/>
  <c r="E73" i="15"/>
  <c r="E65" i="15"/>
  <c r="F65" i="15"/>
  <c r="G25" i="38"/>
  <c r="C25" i="38" s="1"/>
  <c r="G23" i="38"/>
  <c r="C23" i="38" s="1"/>
  <c r="G21" i="38"/>
  <c r="G14" i="38"/>
  <c r="C14" i="38" s="1"/>
  <c r="G22" i="38"/>
  <c r="G24" i="38"/>
  <c r="C24" i="38" s="1"/>
  <c r="I74" i="15" l="1"/>
  <c r="G73" i="15"/>
  <c r="I73" i="15" s="1"/>
  <c r="G68" i="15"/>
  <c r="I68" i="15" s="1"/>
  <c r="G69" i="15"/>
  <c r="I69" i="15" s="1"/>
  <c r="B462" i="34"/>
  <c r="B460" i="34"/>
  <c r="C463" i="34"/>
  <c r="D463" i="34" s="1"/>
  <c r="F463" i="34" s="1"/>
  <c r="H463" i="34" s="1"/>
  <c r="C462" i="34"/>
  <c r="C461" i="34"/>
  <c r="D461" i="34" s="1"/>
  <c r="F461" i="34" s="1"/>
  <c r="H461" i="34" s="1"/>
  <c r="C460" i="34"/>
  <c r="B398" i="31"/>
  <c r="B400" i="31"/>
  <c r="C401" i="31"/>
  <c r="D401" i="31" s="1"/>
  <c r="C400" i="31"/>
  <c r="C399" i="31"/>
  <c r="D399" i="31" s="1"/>
  <c r="F399" i="31" s="1"/>
  <c r="H399" i="31" s="1"/>
  <c r="C398" i="31"/>
  <c r="D400" i="31" l="1"/>
  <c r="F400" i="31" s="1"/>
  <c r="H400" i="31" s="1"/>
  <c r="D462" i="34"/>
  <c r="F462" i="34" s="1"/>
  <c r="H462" i="34" s="1"/>
  <c r="D460" i="34"/>
  <c r="F460" i="34" s="1"/>
  <c r="H460" i="34" s="1"/>
  <c r="D398" i="31"/>
  <c r="F398" i="31" s="1"/>
  <c r="H398" i="31" s="1"/>
  <c r="F401" i="31"/>
  <c r="H401" i="31" s="1"/>
  <c r="F402" i="31" l="1"/>
  <c r="F407" i="31" s="1"/>
  <c r="F63" i="15" s="1"/>
  <c r="F464" i="34"/>
  <c r="F469" i="34" s="1"/>
  <c r="E63" i="15" s="1"/>
  <c r="H464" i="34"/>
  <c r="E62" i="15" s="1"/>
  <c r="E60" i="15"/>
  <c r="E61" i="15" s="1"/>
  <c r="H402" i="31"/>
  <c r="F62" i="15" s="1"/>
  <c r="C452" i="26"/>
  <c r="D452" i="26" s="1"/>
  <c r="F452" i="26" s="1"/>
  <c r="H452" i="26" s="1"/>
  <c r="C451" i="26"/>
  <c r="B451" i="26"/>
  <c r="C454" i="26"/>
  <c r="C453" i="26"/>
  <c r="B453" i="26"/>
  <c r="F60" i="15" l="1"/>
  <c r="F61" i="15" s="1"/>
  <c r="D453" i="26"/>
  <c r="D451" i="26"/>
  <c r="F451" i="26" s="1"/>
  <c r="O25" i="36"/>
  <c r="O24" i="36"/>
  <c r="O26" i="36" s="1"/>
  <c r="N26" i="36"/>
  <c r="O20" i="36"/>
  <c r="O21" i="36" s="1"/>
  <c r="K22" i="36"/>
  <c r="L22" i="36"/>
  <c r="N22" i="36"/>
  <c r="K23" i="36"/>
  <c r="N23" i="36" s="1"/>
  <c r="L23" i="36"/>
  <c r="O31" i="37"/>
  <c r="N31" i="37"/>
  <c r="O30" i="37"/>
  <c r="O26" i="37"/>
  <c r="O27" i="37" s="1"/>
  <c r="N27" i="37"/>
  <c r="O23" i="37"/>
  <c r="O24" i="37" s="1"/>
  <c r="N24" i="37"/>
  <c r="O19" i="37"/>
  <c r="O20" i="37" s="1"/>
  <c r="K21" i="37"/>
  <c r="L21" i="37"/>
  <c r="N21" i="37"/>
  <c r="K22" i="37"/>
  <c r="N22" i="37" s="1"/>
  <c r="L22" i="37"/>
  <c r="K28" i="37"/>
  <c r="N28" i="37" s="1"/>
  <c r="L28" i="37"/>
  <c r="K29" i="37"/>
  <c r="N29" i="37" s="1"/>
  <c r="L29" i="37"/>
  <c r="K25" i="37"/>
  <c r="L25" i="37"/>
  <c r="N25" i="37"/>
  <c r="G114" i="35"/>
  <c r="G110" i="35"/>
  <c r="G107" i="35"/>
  <c r="W77" i="35"/>
  <c r="W73" i="35"/>
  <c r="W70" i="35"/>
  <c r="O76" i="35"/>
  <c r="O72" i="35"/>
  <c r="O69" i="35"/>
  <c r="G75" i="35"/>
  <c r="G71" i="35"/>
  <c r="G68" i="35"/>
  <c r="W38" i="35"/>
  <c r="W34" i="35"/>
  <c r="W31" i="35"/>
  <c r="O27" i="35"/>
  <c r="O23" i="35"/>
  <c r="O20" i="35"/>
  <c r="L100" i="37" l="1"/>
  <c r="N20" i="37"/>
  <c r="N41" i="37" s="1"/>
  <c r="L77" i="36"/>
  <c r="N21" i="36"/>
  <c r="L94" i="35"/>
  <c r="O31" i="36"/>
  <c r="O30" i="36"/>
  <c r="O41" i="37"/>
  <c r="H451" i="26"/>
  <c r="O21" i="35"/>
  <c r="O24" i="35"/>
  <c r="O28" i="35"/>
  <c r="N28" i="35"/>
  <c r="N24" i="35"/>
  <c r="N21" i="35"/>
  <c r="K25" i="35"/>
  <c r="L25" i="35"/>
  <c r="N25" i="35"/>
  <c r="K26" i="35"/>
  <c r="N26" i="35" s="1"/>
  <c r="L26" i="35"/>
  <c r="K22" i="35"/>
  <c r="L22" i="35"/>
  <c r="N22" i="35"/>
  <c r="N31" i="36" l="1"/>
  <c r="N30" i="36"/>
  <c r="N40" i="35"/>
  <c r="O40" i="35"/>
  <c r="N110" i="29" l="1"/>
  <c r="M110" i="29"/>
  <c r="N109" i="29"/>
  <c r="M109" i="29"/>
  <c r="O109" i="29" s="1"/>
  <c r="L108" i="29"/>
  <c r="K108" i="29"/>
  <c r="M108" i="29" s="1"/>
  <c r="O108" i="29" s="1"/>
  <c r="L107" i="29"/>
  <c r="K107" i="29"/>
  <c r="M107" i="29" s="1"/>
  <c r="O107" i="29" s="1"/>
  <c r="N105" i="29"/>
  <c r="M105" i="29"/>
  <c r="O105" i="29" s="1"/>
  <c r="L104" i="29"/>
  <c r="K104" i="29"/>
  <c r="M104" i="29" s="1"/>
  <c r="O104" i="29" s="1"/>
  <c r="L103" i="29"/>
  <c r="K103" i="29"/>
  <c r="M103" i="29" s="1"/>
  <c r="O103" i="29" s="1"/>
  <c r="L102" i="29"/>
  <c r="K102" i="29"/>
  <c r="M102" i="29" s="1"/>
  <c r="O102" i="29" s="1"/>
  <c r="E72" i="31" l="1"/>
  <c r="E118" i="31"/>
  <c r="O106" i="29"/>
  <c r="E53" i="31"/>
  <c r="F53" i="31" s="1"/>
  <c r="G53" i="31" s="1"/>
  <c r="E71" i="31"/>
  <c r="F71" i="31" s="1"/>
  <c r="E117" i="31"/>
  <c r="F117" i="31" s="1"/>
  <c r="E99" i="31"/>
  <c r="F99" i="31" s="1"/>
  <c r="G99" i="31" s="1"/>
  <c r="O110" i="29"/>
  <c r="O111" i="29" s="1"/>
  <c r="N134" i="33"/>
  <c r="M134" i="33"/>
  <c r="O134" i="33" s="1"/>
  <c r="L133" i="33"/>
  <c r="K133" i="33"/>
  <c r="M133" i="33" s="1"/>
  <c r="O133" i="33" s="1"/>
  <c r="M132" i="33"/>
  <c r="O132" i="33" s="1"/>
  <c r="L132" i="33"/>
  <c r="K132" i="33"/>
  <c r="N130" i="33"/>
  <c r="M130" i="33"/>
  <c r="O130" i="33" s="1"/>
  <c r="M129" i="33"/>
  <c r="O129" i="33" s="1"/>
  <c r="L129" i="33"/>
  <c r="K129" i="33"/>
  <c r="N127" i="33"/>
  <c r="M127" i="33"/>
  <c r="O127" i="33" s="1"/>
  <c r="M126" i="33"/>
  <c r="O126" i="33" s="1"/>
  <c r="L126" i="33"/>
  <c r="K126" i="33"/>
  <c r="L125" i="33"/>
  <c r="K125" i="33"/>
  <c r="M125" i="33" s="1"/>
  <c r="O125" i="33" s="1"/>
  <c r="E62" i="34" l="1"/>
  <c r="E132" i="34"/>
  <c r="E113" i="34"/>
  <c r="E81" i="34"/>
  <c r="E111" i="34"/>
  <c r="F111" i="34" s="1"/>
  <c r="G111" i="34" s="1"/>
  <c r="E130" i="34"/>
  <c r="F130" i="34" s="1"/>
  <c r="E60" i="34"/>
  <c r="F60" i="34" s="1"/>
  <c r="G60" i="34" s="1"/>
  <c r="E79" i="34"/>
  <c r="F79" i="34" s="1"/>
  <c r="E131" i="34"/>
  <c r="E61" i="34"/>
  <c r="E112" i="34"/>
  <c r="E80" i="34"/>
  <c r="E100" i="31"/>
  <c r="E54" i="31"/>
  <c r="O131" i="33"/>
  <c r="O135" i="33"/>
  <c r="O128" i="33"/>
  <c r="N107" i="27" l="1"/>
  <c r="M107" i="27"/>
  <c r="O107" i="27" s="1"/>
  <c r="L106" i="27"/>
  <c r="K106" i="27"/>
  <c r="M106" i="27" s="1"/>
  <c r="O106" i="27" s="1"/>
  <c r="L105" i="27"/>
  <c r="K105" i="27"/>
  <c r="M105" i="27" s="1"/>
  <c r="O105" i="27" s="1"/>
  <c r="N103" i="27"/>
  <c r="M103" i="27"/>
  <c r="O103" i="27" s="1"/>
  <c r="M102" i="27"/>
  <c r="O102" i="27" s="1"/>
  <c r="L102" i="27"/>
  <c r="K102" i="27"/>
  <c r="N100" i="27"/>
  <c r="M100" i="27"/>
  <c r="O100" i="27" s="1"/>
  <c r="M99" i="27"/>
  <c r="O99" i="27" s="1"/>
  <c r="L99" i="27"/>
  <c r="K99" i="27"/>
  <c r="L98" i="27"/>
  <c r="K98" i="27"/>
  <c r="M98" i="27" s="1"/>
  <c r="O98" i="27" s="1"/>
  <c r="N96" i="27"/>
  <c r="M96" i="27"/>
  <c r="O96" i="27" s="1"/>
  <c r="L95" i="27"/>
  <c r="K95" i="27"/>
  <c r="M95" i="27" s="1"/>
  <c r="O95" i="27" s="1"/>
  <c r="E113" i="26" l="1"/>
  <c r="F113" i="26" s="1"/>
  <c r="G113" i="26" s="1"/>
  <c r="E60" i="26"/>
  <c r="F60" i="26" s="1"/>
  <c r="G60" i="26" s="1"/>
  <c r="E80" i="26"/>
  <c r="F80" i="26" s="1"/>
  <c r="E133" i="26"/>
  <c r="F133" i="26" s="1"/>
  <c r="E114" i="26"/>
  <c r="E61" i="26"/>
  <c r="E81" i="26"/>
  <c r="E134" i="26"/>
  <c r="E83" i="26"/>
  <c r="E136" i="26"/>
  <c r="E116" i="26"/>
  <c r="E63" i="26"/>
  <c r="E62" i="26"/>
  <c r="E82" i="26"/>
  <c r="E135" i="26"/>
  <c r="E115" i="26"/>
  <c r="O108" i="27"/>
  <c r="O97" i="27"/>
  <c r="O101" i="27"/>
  <c r="O104" i="27"/>
  <c r="D19" i="34" l="1"/>
  <c r="D16" i="31"/>
  <c r="F19" i="34" l="1"/>
  <c r="H19" i="34" s="1"/>
  <c r="B11" i="34"/>
  <c r="F16" i="31"/>
  <c r="H16" i="31" s="1"/>
  <c r="B10" i="31"/>
  <c r="B14" i="26"/>
  <c r="F20" i="26"/>
  <c r="H20" i="26" s="1"/>
  <c r="G41" i="37" l="1"/>
  <c r="F41" i="37"/>
  <c r="W81" i="37"/>
  <c r="V81" i="37"/>
  <c r="W80" i="37"/>
  <c r="V80" i="37"/>
  <c r="W79" i="37"/>
  <c r="V79" i="37"/>
  <c r="W77" i="37"/>
  <c r="V77" i="37"/>
  <c r="W76" i="37"/>
  <c r="V76" i="37"/>
  <c r="W75" i="37"/>
  <c r="V75" i="37"/>
  <c r="W73" i="37"/>
  <c r="V73" i="37"/>
  <c r="W72" i="37"/>
  <c r="V72" i="37"/>
  <c r="W71" i="37"/>
  <c r="V71" i="37"/>
  <c r="W70" i="37"/>
  <c r="V70" i="37"/>
  <c r="W68" i="37"/>
  <c r="V68" i="37"/>
  <c r="W67" i="37"/>
  <c r="V67" i="37"/>
  <c r="W66" i="37"/>
  <c r="V66" i="37"/>
  <c r="W62" i="37"/>
  <c r="V62" i="37"/>
  <c r="W61" i="37"/>
  <c r="V61" i="37"/>
  <c r="W57" i="37"/>
  <c r="V57" i="37"/>
  <c r="W56" i="37"/>
  <c r="V56" i="37"/>
  <c r="W51" i="37"/>
  <c r="V51" i="37"/>
  <c r="W50" i="37"/>
  <c r="V50" i="37"/>
  <c r="O81" i="37"/>
  <c r="N81" i="37"/>
  <c r="O80" i="37"/>
  <c r="N80" i="37"/>
  <c r="O79" i="37"/>
  <c r="N79" i="37"/>
  <c r="O77" i="37"/>
  <c r="N77" i="37"/>
  <c r="O76" i="37"/>
  <c r="N76" i="37"/>
  <c r="O75" i="37"/>
  <c r="N75" i="37"/>
  <c r="O73" i="37"/>
  <c r="O74" i="37" s="1"/>
  <c r="N73" i="37"/>
  <c r="O72" i="37"/>
  <c r="N72" i="37"/>
  <c r="O71" i="37"/>
  <c r="N71" i="37"/>
  <c r="O70" i="37"/>
  <c r="N70" i="37"/>
  <c r="O68" i="37"/>
  <c r="N68" i="37"/>
  <c r="O67" i="37"/>
  <c r="N67" i="37"/>
  <c r="O66" i="37"/>
  <c r="O69" i="37" s="1"/>
  <c r="N66" i="37"/>
  <c r="O62" i="37"/>
  <c r="N62" i="37"/>
  <c r="O61" i="37"/>
  <c r="N61" i="37"/>
  <c r="O57" i="37"/>
  <c r="N57" i="37"/>
  <c r="O56" i="37"/>
  <c r="N56" i="37"/>
  <c r="O51" i="37"/>
  <c r="N51" i="37"/>
  <c r="O50" i="37"/>
  <c r="N50" i="37"/>
  <c r="G81" i="37"/>
  <c r="F81" i="37"/>
  <c r="G80" i="37"/>
  <c r="F80" i="37"/>
  <c r="G79" i="37"/>
  <c r="G77" i="37"/>
  <c r="F77" i="37"/>
  <c r="G76" i="37"/>
  <c r="F76" i="37"/>
  <c r="G75" i="37"/>
  <c r="G78" i="37" s="1"/>
  <c r="F75" i="37"/>
  <c r="G73" i="37"/>
  <c r="G74" i="37" s="1"/>
  <c r="F73" i="37"/>
  <c r="G72" i="37"/>
  <c r="F72" i="37"/>
  <c r="G71" i="37"/>
  <c r="F71" i="37"/>
  <c r="G70" i="37"/>
  <c r="F70" i="37"/>
  <c r="G68" i="37"/>
  <c r="F68" i="37"/>
  <c r="G67" i="37"/>
  <c r="F67" i="37"/>
  <c r="G66" i="37"/>
  <c r="F66" i="37"/>
  <c r="G64" i="37"/>
  <c r="F64" i="37"/>
  <c r="G63" i="37"/>
  <c r="F63" i="37"/>
  <c r="G62" i="37"/>
  <c r="F62" i="37"/>
  <c r="G61" i="37"/>
  <c r="G65" i="37" s="1"/>
  <c r="F61" i="37"/>
  <c r="G59" i="37"/>
  <c r="F59" i="37"/>
  <c r="G58" i="37"/>
  <c r="F58" i="37"/>
  <c r="G57" i="37"/>
  <c r="F57" i="37"/>
  <c r="G56" i="37"/>
  <c r="G60" i="37" s="1"/>
  <c r="F56" i="37"/>
  <c r="G54" i="37"/>
  <c r="F54" i="37"/>
  <c r="G53" i="37"/>
  <c r="F53" i="37"/>
  <c r="G52" i="37"/>
  <c r="F52" i="37"/>
  <c r="G51" i="37"/>
  <c r="G55" i="37" s="1"/>
  <c r="F51" i="37"/>
  <c r="G50" i="37"/>
  <c r="F50" i="37"/>
  <c r="G48" i="37"/>
  <c r="F48" i="37"/>
  <c r="G47" i="37"/>
  <c r="F47" i="37"/>
  <c r="W82" i="37"/>
  <c r="W78" i="37"/>
  <c r="W69" i="37"/>
  <c r="W65" i="37"/>
  <c r="W60" i="37"/>
  <c r="W55" i="37"/>
  <c r="W49" i="37"/>
  <c r="O82" i="37"/>
  <c r="O78" i="37"/>
  <c r="O65" i="37"/>
  <c r="O60" i="37"/>
  <c r="O55" i="37"/>
  <c r="O49" i="37"/>
  <c r="G82" i="37"/>
  <c r="G69" i="37"/>
  <c r="G49" i="37"/>
  <c r="W40" i="37"/>
  <c r="W36" i="37"/>
  <c r="W26" i="37"/>
  <c r="W21" i="37"/>
  <c r="W16" i="37"/>
  <c r="W10" i="37"/>
  <c r="W39" i="37"/>
  <c r="V39" i="37"/>
  <c r="W38" i="37"/>
  <c r="V38" i="37"/>
  <c r="W37" i="37"/>
  <c r="V37" i="37"/>
  <c r="W35" i="37"/>
  <c r="V35" i="37"/>
  <c r="W34" i="37"/>
  <c r="V34" i="37"/>
  <c r="W32" i="37"/>
  <c r="W33" i="37" s="1"/>
  <c r="V32" i="37"/>
  <c r="W31" i="37"/>
  <c r="V31" i="37"/>
  <c r="W30" i="37"/>
  <c r="V30" i="37"/>
  <c r="W28" i="37"/>
  <c r="W29" i="37" s="1"/>
  <c r="V28" i="37"/>
  <c r="W27" i="37"/>
  <c r="V27" i="37"/>
  <c r="W25" i="37"/>
  <c r="V25" i="37"/>
  <c r="W24" i="37"/>
  <c r="V24" i="37"/>
  <c r="W23" i="37"/>
  <c r="V23" i="37"/>
  <c r="W22" i="37"/>
  <c r="V22" i="37"/>
  <c r="W20" i="37"/>
  <c r="V20" i="37"/>
  <c r="W19" i="37"/>
  <c r="V19" i="37"/>
  <c r="W18" i="37"/>
  <c r="V18" i="37"/>
  <c r="W17" i="37"/>
  <c r="V17" i="37"/>
  <c r="W15" i="37"/>
  <c r="V15" i="37"/>
  <c r="W14" i="37"/>
  <c r="V14" i="37"/>
  <c r="W13" i="37"/>
  <c r="V13" i="37"/>
  <c r="W12" i="37"/>
  <c r="V12" i="37"/>
  <c r="W11" i="37"/>
  <c r="V11" i="37"/>
  <c r="W9" i="37"/>
  <c r="V9" i="37"/>
  <c r="W8" i="37"/>
  <c r="V8" i="37"/>
  <c r="N18" i="37"/>
  <c r="O16" i="37"/>
  <c r="N16" i="37"/>
  <c r="O15" i="37"/>
  <c r="O17" i="37" s="1"/>
  <c r="N15" i="37"/>
  <c r="O13" i="37"/>
  <c r="N13" i="37"/>
  <c r="O12" i="37"/>
  <c r="O14" i="37" s="1"/>
  <c r="N12" i="37"/>
  <c r="O10" i="37"/>
  <c r="N10" i="37"/>
  <c r="O9" i="37"/>
  <c r="N9" i="37"/>
  <c r="G24" i="37"/>
  <c r="F24" i="37"/>
  <c r="G23" i="37"/>
  <c r="F23" i="37"/>
  <c r="G22" i="37"/>
  <c r="F22" i="37"/>
  <c r="G21" i="37"/>
  <c r="G25" i="37" s="1"/>
  <c r="F21" i="37"/>
  <c r="G20" i="37"/>
  <c r="F20" i="37"/>
  <c r="G18" i="37"/>
  <c r="F18" i="37"/>
  <c r="G17" i="37"/>
  <c r="F17" i="37"/>
  <c r="G16" i="37"/>
  <c r="F16" i="37"/>
  <c r="G15" i="37"/>
  <c r="G19" i="37" s="1"/>
  <c r="F15" i="37"/>
  <c r="G13" i="37"/>
  <c r="F13" i="37"/>
  <c r="G12" i="37"/>
  <c r="G14" i="37" s="1"/>
  <c r="F12" i="37"/>
  <c r="G11" i="37"/>
  <c r="F11" i="37"/>
  <c r="G10" i="37"/>
  <c r="F10" i="37"/>
  <c r="G8" i="37"/>
  <c r="G9" i="37" s="1"/>
  <c r="F8" i="37"/>
  <c r="O11" i="37"/>
  <c r="O8" i="37"/>
  <c r="W46" i="37"/>
  <c r="V46" i="37"/>
  <c r="O46" i="37"/>
  <c r="N46" i="37"/>
  <c r="G46" i="37"/>
  <c r="F46" i="37"/>
  <c r="W7" i="37"/>
  <c r="V7" i="37"/>
  <c r="O7" i="37"/>
  <c r="N7" i="37"/>
  <c r="G7" i="37"/>
  <c r="F7" i="37"/>
  <c r="T80" i="37"/>
  <c r="S80" i="37"/>
  <c r="L80" i="37"/>
  <c r="K80" i="37"/>
  <c r="D80" i="37"/>
  <c r="C80" i="37"/>
  <c r="T79" i="37"/>
  <c r="S79" i="37"/>
  <c r="L79" i="37"/>
  <c r="K79" i="37"/>
  <c r="D79" i="37"/>
  <c r="C79" i="37"/>
  <c r="T76" i="37"/>
  <c r="S76" i="37"/>
  <c r="L76" i="37"/>
  <c r="K76" i="37"/>
  <c r="D76" i="37"/>
  <c r="C76" i="37"/>
  <c r="T75" i="37"/>
  <c r="S75" i="37"/>
  <c r="L75" i="37"/>
  <c r="K75" i="37"/>
  <c r="D75" i="37"/>
  <c r="C75" i="37"/>
  <c r="T72" i="37"/>
  <c r="S72" i="37"/>
  <c r="L72" i="37"/>
  <c r="K72" i="37"/>
  <c r="D72" i="37"/>
  <c r="C72" i="37"/>
  <c r="T71" i="37"/>
  <c r="S71" i="37"/>
  <c r="L71" i="37"/>
  <c r="K71" i="37"/>
  <c r="D71" i="37"/>
  <c r="C71" i="37"/>
  <c r="T70" i="37"/>
  <c r="S70" i="37"/>
  <c r="L70" i="37"/>
  <c r="K70" i="37"/>
  <c r="D70" i="37"/>
  <c r="C70" i="37"/>
  <c r="T67" i="37"/>
  <c r="S67" i="37"/>
  <c r="L67" i="37"/>
  <c r="K67" i="37"/>
  <c r="D67" i="37"/>
  <c r="C67" i="37"/>
  <c r="T66" i="37"/>
  <c r="S66" i="37"/>
  <c r="L66" i="37"/>
  <c r="K66" i="37"/>
  <c r="D66" i="37"/>
  <c r="C66" i="37"/>
  <c r="D64" i="37"/>
  <c r="C64" i="37"/>
  <c r="D63" i="37"/>
  <c r="C63" i="37"/>
  <c r="T62" i="37"/>
  <c r="S62" i="37"/>
  <c r="L62" i="37"/>
  <c r="K62" i="37"/>
  <c r="D62" i="37"/>
  <c r="C62" i="37"/>
  <c r="T61" i="37"/>
  <c r="S61" i="37"/>
  <c r="L61" i="37"/>
  <c r="K61" i="37"/>
  <c r="D61" i="37"/>
  <c r="C61" i="37"/>
  <c r="D59" i="37"/>
  <c r="C59" i="37"/>
  <c r="D58" i="37"/>
  <c r="C58" i="37"/>
  <c r="T57" i="37"/>
  <c r="S57" i="37"/>
  <c r="L57" i="37"/>
  <c r="K57" i="37"/>
  <c r="D57" i="37"/>
  <c r="C57" i="37"/>
  <c r="T56" i="37"/>
  <c r="S56" i="37"/>
  <c r="L56" i="37"/>
  <c r="K56" i="37"/>
  <c r="D56" i="37"/>
  <c r="C56" i="37"/>
  <c r="D54" i="37"/>
  <c r="C54" i="37"/>
  <c r="D53" i="37"/>
  <c r="C53" i="37"/>
  <c r="D52" i="37"/>
  <c r="C52" i="37"/>
  <c r="T51" i="37"/>
  <c r="S51" i="37"/>
  <c r="L51" i="37"/>
  <c r="K51" i="37"/>
  <c r="D51" i="37"/>
  <c r="C51" i="37"/>
  <c r="T50" i="37"/>
  <c r="S50" i="37"/>
  <c r="L50" i="37"/>
  <c r="K50" i="37"/>
  <c r="D50" i="37"/>
  <c r="C50" i="37"/>
  <c r="D48" i="37"/>
  <c r="C48" i="37"/>
  <c r="D47" i="37"/>
  <c r="C47" i="37"/>
  <c r="T46" i="37"/>
  <c r="S46" i="37"/>
  <c r="L46" i="37"/>
  <c r="K46" i="37"/>
  <c r="D46" i="37"/>
  <c r="C46" i="37"/>
  <c r="T38" i="37"/>
  <c r="S38" i="37"/>
  <c r="T37" i="37"/>
  <c r="S37" i="37"/>
  <c r="T34" i="37"/>
  <c r="S34" i="37"/>
  <c r="T31" i="37"/>
  <c r="S31" i="37"/>
  <c r="T30" i="37"/>
  <c r="S30" i="37"/>
  <c r="T27" i="37"/>
  <c r="S27" i="37"/>
  <c r="T25" i="37"/>
  <c r="S25" i="37"/>
  <c r="T24" i="37"/>
  <c r="S24" i="37"/>
  <c r="D24" i="37"/>
  <c r="C24" i="37"/>
  <c r="T23" i="37"/>
  <c r="S23" i="37"/>
  <c r="D23" i="37"/>
  <c r="C23" i="37"/>
  <c r="T22" i="37"/>
  <c r="S22" i="37"/>
  <c r="D22" i="37"/>
  <c r="C22" i="37"/>
  <c r="D21" i="37"/>
  <c r="C21" i="37"/>
  <c r="T20" i="37"/>
  <c r="S20" i="37"/>
  <c r="D20" i="37"/>
  <c r="C20" i="37"/>
  <c r="T19" i="37"/>
  <c r="S19" i="37"/>
  <c r="T18" i="37"/>
  <c r="S18" i="37"/>
  <c r="L18" i="37"/>
  <c r="K18" i="37"/>
  <c r="D18" i="37"/>
  <c r="C18" i="37"/>
  <c r="T17" i="37"/>
  <c r="S17" i="37"/>
  <c r="D17" i="37"/>
  <c r="C17" i="37"/>
  <c r="L16" i="37"/>
  <c r="K16" i="37"/>
  <c r="D16" i="37"/>
  <c r="C16" i="37"/>
  <c r="T15" i="37"/>
  <c r="S15" i="37"/>
  <c r="L15" i="37"/>
  <c r="K15" i="37"/>
  <c r="D15" i="37"/>
  <c r="C15" i="37"/>
  <c r="T14" i="37"/>
  <c r="S14" i="37"/>
  <c r="T13" i="37"/>
  <c r="S13" i="37"/>
  <c r="L13" i="37"/>
  <c r="K13" i="37"/>
  <c r="D13" i="37"/>
  <c r="C13" i="37"/>
  <c r="T12" i="37"/>
  <c r="S12" i="37"/>
  <c r="L12" i="37"/>
  <c r="K12" i="37"/>
  <c r="D12" i="37"/>
  <c r="C12" i="37"/>
  <c r="T11" i="37"/>
  <c r="S11" i="37"/>
  <c r="D11" i="37"/>
  <c r="C11" i="37"/>
  <c r="L10" i="37"/>
  <c r="K10" i="37"/>
  <c r="D10" i="37"/>
  <c r="C10" i="37"/>
  <c r="T9" i="37"/>
  <c r="S9" i="37"/>
  <c r="L9" i="37"/>
  <c r="K9" i="37"/>
  <c r="T8" i="37"/>
  <c r="S8" i="37"/>
  <c r="D8" i="37"/>
  <c r="C8" i="37"/>
  <c r="T7" i="37"/>
  <c r="S7" i="37"/>
  <c r="L7" i="37"/>
  <c r="K7" i="37"/>
  <c r="D7" i="37"/>
  <c r="C7" i="37"/>
  <c r="G30" i="36"/>
  <c r="F30" i="36"/>
  <c r="X59" i="36"/>
  <c r="W59" i="36"/>
  <c r="X58" i="36"/>
  <c r="W58" i="36"/>
  <c r="X57" i="36"/>
  <c r="W57" i="36"/>
  <c r="X56" i="36"/>
  <c r="W56" i="36"/>
  <c r="X55" i="36"/>
  <c r="W55" i="36"/>
  <c r="X53" i="36"/>
  <c r="W53" i="36"/>
  <c r="X52" i="36"/>
  <c r="W52" i="36"/>
  <c r="X51" i="36"/>
  <c r="W51" i="36"/>
  <c r="X50" i="36"/>
  <c r="W50" i="36"/>
  <c r="X49" i="36"/>
  <c r="X54" i="36" s="1"/>
  <c r="W49" i="36"/>
  <c r="X48" i="36"/>
  <c r="W48" i="36"/>
  <c r="X46" i="36"/>
  <c r="W46" i="36"/>
  <c r="X45" i="36"/>
  <c r="W45" i="36"/>
  <c r="X44" i="36"/>
  <c r="W44" i="36"/>
  <c r="X43" i="36"/>
  <c r="X47" i="36" s="1"/>
  <c r="W43" i="36"/>
  <c r="X41" i="36"/>
  <c r="W41" i="36"/>
  <c r="X40" i="36"/>
  <c r="W40" i="36"/>
  <c r="X39" i="36"/>
  <c r="X42" i="36" s="1"/>
  <c r="W39" i="36"/>
  <c r="X37" i="36"/>
  <c r="W37" i="36"/>
  <c r="X36" i="36"/>
  <c r="W36" i="36"/>
  <c r="O53" i="36"/>
  <c r="N53" i="36"/>
  <c r="O59" i="36"/>
  <c r="N59" i="36"/>
  <c r="O58" i="36"/>
  <c r="N58" i="36"/>
  <c r="O57" i="36"/>
  <c r="N57" i="36"/>
  <c r="O56" i="36"/>
  <c r="N56" i="36"/>
  <c r="O55" i="36"/>
  <c r="N55" i="36"/>
  <c r="O52" i="36"/>
  <c r="N52" i="36"/>
  <c r="O51" i="36"/>
  <c r="N51" i="36"/>
  <c r="O50" i="36"/>
  <c r="N50" i="36"/>
  <c r="O49" i="36"/>
  <c r="N49" i="36"/>
  <c r="O48" i="36"/>
  <c r="N48" i="36"/>
  <c r="O46" i="36"/>
  <c r="N46" i="36"/>
  <c r="O45" i="36"/>
  <c r="N45" i="36"/>
  <c r="O44" i="36"/>
  <c r="N44" i="36"/>
  <c r="O43" i="36"/>
  <c r="O47" i="36" s="1"/>
  <c r="N43" i="36"/>
  <c r="O41" i="36"/>
  <c r="N41" i="36"/>
  <c r="O40" i="36"/>
  <c r="N40" i="36"/>
  <c r="O39" i="36"/>
  <c r="N39" i="36"/>
  <c r="O37" i="36"/>
  <c r="N37" i="36"/>
  <c r="O36" i="36"/>
  <c r="N36" i="36"/>
  <c r="G56" i="36"/>
  <c r="G57" i="36" s="1"/>
  <c r="G58" i="36" s="1"/>
  <c r="F56" i="36"/>
  <c r="G55" i="36"/>
  <c r="F55" i="36"/>
  <c r="G54" i="36"/>
  <c r="F54" i="36"/>
  <c r="G53" i="36"/>
  <c r="F53" i="36"/>
  <c r="G51" i="36"/>
  <c r="F51" i="36"/>
  <c r="G50" i="36"/>
  <c r="F50" i="36"/>
  <c r="G49" i="36"/>
  <c r="F49" i="36"/>
  <c r="G48" i="36"/>
  <c r="G52" i="36" s="1"/>
  <c r="F48" i="36"/>
  <c r="G46" i="36"/>
  <c r="F46" i="36"/>
  <c r="G45" i="36"/>
  <c r="F45" i="36"/>
  <c r="G44" i="36"/>
  <c r="F44" i="36"/>
  <c r="G43" i="36"/>
  <c r="G47" i="36" s="1"/>
  <c r="F43" i="36"/>
  <c r="G41" i="36"/>
  <c r="F41" i="36"/>
  <c r="G40" i="36"/>
  <c r="F40" i="36"/>
  <c r="G39" i="36"/>
  <c r="G42" i="36" s="1"/>
  <c r="F39" i="36"/>
  <c r="G37" i="36"/>
  <c r="F37" i="36"/>
  <c r="G36" i="36"/>
  <c r="F36" i="36"/>
  <c r="G89" i="36"/>
  <c r="F89" i="36"/>
  <c r="G88" i="36"/>
  <c r="F88" i="36"/>
  <c r="G87" i="36"/>
  <c r="F87" i="36"/>
  <c r="G86" i="36"/>
  <c r="F86" i="36"/>
  <c r="G85" i="36"/>
  <c r="F85" i="36"/>
  <c r="G83" i="36"/>
  <c r="F83" i="36"/>
  <c r="G82" i="36"/>
  <c r="F82" i="36"/>
  <c r="G81" i="36"/>
  <c r="F81" i="36"/>
  <c r="G80" i="36"/>
  <c r="F80" i="36"/>
  <c r="G79" i="36"/>
  <c r="F79" i="36"/>
  <c r="G78" i="36"/>
  <c r="F78" i="36"/>
  <c r="G76" i="36"/>
  <c r="F76" i="36"/>
  <c r="G75" i="36"/>
  <c r="F75" i="36"/>
  <c r="G74" i="36"/>
  <c r="F74" i="36"/>
  <c r="G73" i="36"/>
  <c r="G77" i="36" s="1"/>
  <c r="F73" i="36"/>
  <c r="G71" i="36"/>
  <c r="F71" i="36"/>
  <c r="G70" i="36"/>
  <c r="F70" i="36"/>
  <c r="G69" i="36"/>
  <c r="F69" i="36"/>
  <c r="F66" i="36"/>
  <c r="G66" i="36"/>
  <c r="F67" i="36"/>
  <c r="G67" i="36"/>
  <c r="G72" i="36"/>
  <c r="G68" i="36"/>
  <c r="G65" i="36"/>
  <c r="F65" i="36"/>
  <c r="X60" i="36"/>
  <c r="X38" i="36"/>
  <c r="O42" i="36"/>
  <c r="O38" i="36"/>
  <c r="G38" i="36"/>
  <c r="X35" i="36"/>
  <c r="W35" i="36"/>
  <c r="O35" i="36"/>
  <c r="N35" i="36"/>
  <c r="G35" i="36"/>
  <c r="F35" i="36"/>
  <c r="X28" i="36"/>
  <c r="W28" i="36"/>
  <c r="X27" i="36"/>
  <c r="W27" i="36"/>
  <c r="X23" i="36"/>
  <c r="W23" i="36"/>
  <c r="X26" i="36"/>
  <c r="W26" i="36"/>
  <c r="X25" i="36"/>
  <c r="W25" i="36"/>
  <c r="X22" i="36"/>
  <c r="W22" i="36"/>
  <c r="X21" i="36"/>
  <c r="W21" i="36"/>
  <c r="X20" i="36"/>
  <c r="W20" i="36"/>
  <c r="X18" i="36"/>
  <c r="W18" i="36"/>
  <c r="X17" i="36"/>
  <c r="W17" i="36"/>
  <c r="X16" i="36"/>
  <c r="W16" i="36"/>
  <c r="X15" i="36"/>
  <c r="X19" i="36" s="1"/>
  <c r="W15" i="36"/>
  <c r="X13" i="36"/>
  <c r="W13" i="36"/>
  <c r="X12" i="36"/>
  <c r="W12" i="36"/>
  <c r="X11" i="36"/>
  <c r="W11" i="36"/>
  <c r="X9" i="36"/>
  <c r="W9" i="36"/>
  <c r="X8" i="36"/>
  <c r="X10" i="36" s="1"/>
  <c r="W8" i="36"/>
  <c r="X29" i="36"/>
  <c r="X14" i="36"/>
  <c r="Q16" i="36"/>
  <c r="N18" i="36"/>
  <c r="O13" i="36"/>
  <c r="N13" i="36"/>
  <c r="G17" i="36"/>
  <c r="F17" i="36"/>
  <c r="F10" i="36"/>
  <c r="D87" i="36"/>
  <c r="C87" i="36"/>
  <c r="D86" i="36"/>
  <c r="C86" i="36"/>
  <c r="D85" i="36"/>
  <c r="C85" i="36"/>
  <c r="D82" i="36"/>
  <c r="C82" i="36"/>
  <c r="D81" i="36"/>
  <c r="C81" i="36"/>
  <c r="D80" i="36"/>
  <c r="C80" i="36"/>
  <c r="D79" i="36"/>
  <c r="C79" i="36"/>
  <c r="D78" i="36"/>
  <c r="C78" i="36"/>
  <c r="D76" i="36"/>
  <c r="C76" i="36"/>
  <c r="D75" i="36"/>
  <c r="C75" i="36"/>
  <c r="D74" i="36"/>
  <c r="C74" i="36"/>
  <c r="D73" i="36"/>
  <c r="C73" i="36"/>
  <c r="D71" i="36"/>
  <c r="C71" i="36"/>
  <c r="D70" i="36"/>
  <c r="C70" i="36"/>
  <c r="D69" i="36"/>
  <c r="C69" i="36"/>
  <c r="D67" i="36"/>
  <c r="C67" i="36"/>
  <c r="D66" i="36"/>
  <c r="C66" i="36"/>
  <c r="D65" i="36"/>
  <c r="C65" i="36"/>
  <c r="U57" i="36"/>
  <c r="T57" i="36"/>
  <c r="L57" i="36"/>
  <c r="K57" i="36"/>
  <c r="U56" i="36"/>
  <c r="T56" i="36"/>
  <c r="L56" i="36"/>
  <c r="K56" i="36"/>
  <c r="U55" i="36"/>
  <c r="T55" i="36"/>
  <c r="L55" i="36"/>
  <c r="K55" i="36"/>
  <c r="D54" i="36"/>
  <c r="C54" i="36"/>
  <c r="D53" i="36"/>
  <c r="C53" i="36"/>
  <c r="U52" i="36"/>
  <c r="T52" i="36"/>
  <c r="L52" i="36"/>
  <c r="K52" i="36"/>
  <c r="U51" i="36"/>
  <c r="T51" i="36"/>
  <c r="L51" i="36"/>
  <c r="K51" i="36"/>
  <c r="U50" i="36"/>
  <c r="T50" i="36"/>
  <c r="L50" i="36"/>
  <c r="K50" i="36"/>
  <c r="D50" i="36"/>
  <c r="C50" i="36"/>
  <c r="U49" i="36"/>
  <c r="T49" i="36"/>
  <c r="L49" i="36"/>
  <c r="K49" i="36"/>
  <c r="D49" i="36"/>
  <c r="C49" i="36"/>
  <c r="U48" i="36"/>
  <c r="T48" i="36"/>
  <c r="L48" i="36"/>
  <c r="K48" i="36"/>
  <c r="D48" i="36"/>
  <c r="C48" i="36"/>
  <c r="U46" i="36"/>
  <c r="T46" i="36"/>
  <c r="L46" i="36"/>
  <c r="K46" i="36"/>
  <c r="D46" i="36"/>
  <c r="C46" i="36"/>
  <c r="U45" i="36"/>
  <c r="T45" i="36"/>
  <c r="L45" i="36"/>
  <c r="K45" i="36"/>
  <c r="D45" i="36"/>
  <c r="C45" i="36"/>
  <c r="U44" i="36"/>
  <c r="T44" i="36"/>
  <c r="L44" i="36"/>
  <c r="K44" i="36"/>
  <c r="D44" i="36"/>
  <c r="C44" i="36"/>
  <c r="U43" i="36"/>
  <c r="T43" i="36"/>
  <c r="L43" i="36"/>
  <c r="K43" i="36"/>
  <c r="D43" i="36"/>
  <c r="C43" i="36"/>
  <c r="U41" i="36"/>
  <c r="T41" i="36"/>
  <c r="L41" i="36"/>
  <c r="K41" i="36"/>
  <c r="D41" i="36"/>
  <c r="C41" i="36"/>
  <c r="U40" i="36"/>
  <c r="T40" i="36"/>
  <c r="L40" i="36"/>
  <c r="K40" i="36"/>
  <c r="D40" i="36"/>
  <c r="C40" i="36"/>
  <c r="U39" i="36"/>
  <c r="T39" i="36"/>
  <c r="L39" i="36"/>
  <c r="K39" i="36"/>
  <c r="D39" i="36"/>
  <c r="C39" i="36"/>
  <c r="U37" i="36"/>
  <c r="T37" i="36"/>
  <c r="L37" i="36"/>
  <c r="K37" i="36"/>
  <c r="D37" i="36"/>
  <c r="C37" i="36"/>
  <c r="U36" i="36"/>
  <c r="T36" i="36"/>
  <c r="L36" i="36"/>
  <c r="K36" i="36"/>
  <c r="D36" i="36"/>
  <c r="C36" i="36"/>
  <c r="U35" i="36"/>
  <c r="T35" i="36"/>
  <c r="L35" i="36"/>
  <c r="K35" i="36"/>
  <c r="D35" i="36"/>
  <c r="C35" i="36"/>
  <c r="U26" i="36"/>
  <c r="T26" i="36"/>
  <c r="U25" i="36"/>
  <c r="T25" i="36"/>
  <c r="U22" i="36"/>
  <c r="T22" i="36"/>
  <c r="U21" i="36"/>
  <c r="T21" i="36"/>
  <c r="U20" i="36"/>
  <c r="T20" i="36"/>
  <c r="D20" i="36"/>
  <c r="C20" i="36"/>
  <c r="G20" i="36" s="1"/>
  <c r="L19" i="36"/>
  <c r="K19" i="36"/>
  <c r="D19" i="36"/>
  <c r="C19" i="36"/>
  <c r="G19" i="36" s="1"/>
  <c r="U18" i="36"/>
  <c r="T18" i="36"/>
  <c r="L18" i="36"/>
  <c r="K18" i="36"/>
  <c r="D18" i="36"/>
  <c r="C18" i="36"/>
  <c r="G18" i="36" s="1"/>
  <c r="U17" i="36"/>
  <c r="T17" i="36"/>
  <c r="L17" i="36"/>
  <c r="K17" i="36"/>
  <c r="D17" i="36"/>
  <c r="C17" i="36"/>
  <c r="U16" i="36"/>
  <c r="T16" i="36"/>
  <c r="U15" i="36"/>
  <c r="T15" i="36"/>
  <c r="L15" i="36"/>
  <c r="K15" i="36"/>
  <c r="O15" i="36" s="1"/>
  <c r="D15" i="36"/>
  <c r="C15" i="36"/>
  <c r="G15" i="36" s="1"/>
  <c r="L14" i="36"/>
  <c r="K14" i="36"/>
  <c r="O14" i="36" s="1"/>
  <c r="D14" i="36"/>
  <c r="C14" i="36"/>
  <c r="G14" i="36" s="1"/>
  <c r="G16" i="36" s="1"/>
  <c r="U13" i="36"/>
  <c r="T13" i="36"/>
  <c r="L13" i="36"/>
  <c r="K13" i="36"/>
  <c r="U12" i="36"/>
  <c r="T12" i="36"/>
  <c r="L12" i="36"/>
  <c r="K12" i="36"/>
  <c r="O12" i="36" s="1"/>
  <c r="O16" i="36" s="1"/>
  <c r="D12" i="36"/>
  <c r="C12" i="36"/>
  <c r="F12" i="36" s="1"/>
  <c r="U11" i="36"/>
  <c r="T11" i="36"/>
  <c r="L11" i="36"/>
  <c r="K11" i="36"/>
  <c r="O11" i="36" s="1"/>
  <c r="D11" i="36"/>
  <c r="F11" i="36" s="1"/>
  <c r="C11" i="36"/>
  <c r="G11" i="36" s="1"/>
  <c r="D10" i="36"/>
  <c r="C10" i="36"/>
  <c r="G10" i="36" s="1"/>
  <c r="U9" i="36"/>
  <c r="T9" i="36"/>
  <c r="L9" i="36"/>
  <c r="K9" i="36"/>
  <c r="O9" i="36" s="1"/>
  <c r="O10" i="36" s="1"/>
  <c r="D9" i="36"/>
  <c r="C9" i="36"/>
  <c r="G9" i="36" s="1"/>
  <c r="U8" i="36"/>
  <c r="T8" i="36"/>
  <c r="D8" i="36"/>
  <c r="C8" i="36"/>
  <c r="G8" i="36" s="1"/>
  <c r="U7" i="36"/>
  <c r="T7" i="36"/>
  <c r="X7" i="36" s="1"/>
  <c r="L7" i="36"/>
  <c r="K7" i="36"/>
  <c r="O7" i="36" s="1"/>
  <c r="O8" i="36" s="1"/>
  <c r="D7" i="36"/>
  <c r="C7" i="36"/>
  <c r="G7" i="36" s="1"/>
  <c r="W74" i="37" l="1"/>
  <c r="W83" i="37"/>
  <c r="O83" i="37"/>
  <c r="G83" i="37"/>
  <c r="W41" i="37"/>
  <c r="L89" i="37" s="1"/>
  <c r="G84" i="36"/>
  <c r="X61" i="36"/>
  <c r="X24" i="36"/>
  <c r="X30" i="36" s="1"/>
  <c r="G90" i="36"/>
  <c r="G91" i="36" s="1"/>
  <c r="O60" i="36"/>
  <c r="V74" i="37"/>
  <c r="N82" i="37"/>
  <c r="V21" i="37"/>
  <c r="F74" i="37"/>
  <c r="F78" i="37"/>
  <c r="V29" i="37"/>
  <c r="V65" i="37"/>
  <c r="N49" i="37"/>
  <c r="N8" i="37"/>
  <c r="F82" i="37"/>
  <c r="V49" i="37"/>
  <c r="V82" i="37"/>
  <c r="N78" i="37"/>
  <c r="V40" i="37"/>
  <c r="F9" i="37"/>
  <c r="F19" i="37"/>
  <c r="F69" i="37"/>
  <c r="N11" i="37"/>
  <c r="V69" i="37"/>
  <c r="N65" i="37"/>
  <c r="F49" i="37"/>
  <c r="F65" i="37"/>
  <c r="O54" i="36"/>
  <c r="G21" i="36"/>
  <c r="G13" i="36"/>
  <c r="G12" i="36"/>
  <c r="F9" i="36"/>
  <c r="F18" i="36"/>
  <c r="N7" i="36"/>
  <c r="N8" i="36" s="1"/>
  <c r="N9" i="36"/>
  <c r="N10" i="36" s="1"/>
  <c r="N14" i="36"/>
  <c r="N19" i="36"/>
  <c r="F8" i="36"/>
  <c r="F14" i="36"/>
  <c r="F19" i="36"/>
  <c r="W7" i="36"/>
  <c r="N11" i="36"/>
  <c r="P16" i="36" s="1"/>
  <c r="N15" i="36"/>
  <c r="F7" i="36"/>
  <c r="F15" i="36"/>
  <c r="F20" i="36"/>
  <c r="N12" i="36"/>
  <c r="N17" i="36"/>
  <c r="F21" i="36"/>
  <c r="W42" i="36"/>
  <c r="N47" i="36"/>
  <c r="F68" i="36"/>
  <c r="F47" i="36"/>
  <c r="F16" i="36"/>
  <c r="F42" i="36"/>
  <c r="F57" i="36"/>
  <c r="F84" i="36"/>
  <c r="W24" i="36"/>
  <c r="F90" i="36"/>
  <c r="F91" i="36" s="1"/>
  <c r="D113" i="35"/>
  <c r="C113" i="35"/>
  <c r="D112" i="35"/>
  <c r="C112" i="35"/>
  <c r="D109" i="35"/>
  <c r="C109" i="35"/>
  <c r="D106" i="35"/>
  <c r="C106" i="35"/>
  <c r="D105" i="35"/>
  <c r="C105" i="35"/>
  <c r="D104" i="35"/>
  <c r="C104" i="35"/>
  <c r="D102" i="35"/>
  <c r="C102" i="35"/>
  <c r="D101" i="35"/>
  <c r="C101" i="35"/>
  <c r="D100" i="35"/>
  <c r="C100" i="35"/>
  <c r="D98" i="35"/>
  <c r="C98" i="35"/>
  <c r="D97" i="35"/>
  <c r="C97" i="35"/>
  <c r="D96" i="35"/>
  <c r="C96" i="35"/>
  <c r="D95" i="35"/>
  <c r="C95" i="35"/>
  <c r="C94" i="35"/>
  <c r="D93" i="35"/>
  <c r="C93" i="35"/>
  <c r="D91" i="35"/>
  <c r="C91" i="35"/>
  <c r="D90" i="35"/>
  <c r="C90" i="35"/>
  <c r="D89" i="35"/>
  <c r="C89" i="35"/>
  <c r="D87" i="35"/>
  <c r="C87" i="35"/>
  <c r="D86" i="35"/>
  <c r="C86" i="35"/>
  <c r="D85" i="35"/>
  <c r="C85" i="35"/>
  <c r="D84" i="35"/>
  <c r="C84" i="35"/>
  <c r="D83" i="35"/>
  <c r="C83" i="35"/>
  <c r="D82" i="35"/>
  <c r="C82" i="35"/>
  <c r="T76" i="35"/>
  <c r="S76" i="35"/>
  <c r="T75" i="35"/>
  <c r="S75" i="35"/>
  <c r="L75" i="35"/>
  <c r="K75" i="35"/>
  <c r="L74" i="35"/>
  <c r="K74" i="35"/>
  <c r="D74" i="35"/>
  <c r="C74" i="35"/>
  <c r="D73" i="35"/>
  <c r="C73" i="35"/>
  <c r="T72" i="35"/>
  <c r="S72" i="35"/>
  <c r="L71" i="35"/>
  <c r="K71" i="35"/>
  <c r="D70" i="35"/>
  <c r="C70" i="35"/>
  <c r="T69" i="35"/>
  <c r="S69" i="35"/>
  <c r="T68" i="35"/>
  <c r="S68" i="35"/>
  <c r="L68" i="35"/>
  <c r="K68" i="35"/>
  <c r="T67" i="35"/>
  <c r="S67" i="35"/>
  <c r="L67" i="35"/>
  <c r="K67" i="35"/>
  <c r="D67" i="35"/>
  <c r="C67" i="35"/>
  <c r="L66" i="35"/>
  <c r="K66" i="35"/>
  <c r="D66" i="35"/>
  <c r="C66" i="35"/>
  <c r="T65" i="35"/>
  <c r="S65" i="35"/>
  <c r="T64" i="35"/>
  <c r="S64" i="35"/>
  <c r="L64" i="35"/>
  <c r="K64" i="35"/>
  <c r="D64" i="35"/>
  <c r="C64" i="35"/>
  <c r="T63" i="35"/>
  <c r="S63" i="35"/>
  <c r="L63" i="35"/>
  <c r="K63" i="35"/>
  <c r="D63" i="35"/>
  <c r="C63" i="35"/>
  <c r="L62" i="35"/>
  <c r="K62" i="35"/>
  <c r="D62" i="35"/>
  <c r="C62" i="35"/>
  <c r="T61" i="35"/>
  <c r="S61" i="35"/>
  <c r="T60" i="35"/>
  <c r="S60" i="35"/>
  <c r="L60" i="35"/>
  <c r="K60" i="35"/>
  <c r="D60" i="35"/>
  <c r="C60" i="35"/>
  <c r="T59" i="35"/>
  <c r="S59" i="35"/>
  <c r="L59" i="35"/>
  <c r="K59" i="35"/>
  <c r="D59" i="35"/>
  <c r="C59" i="35"/>
  <c r="T58" i="35"/>
  <c r="S58" i="35"/>
  <c r="L58" i="35"/>
  <c r="K58" i="35"/>
  <c r="D58" i="35"/>
  <c r="C58" i="35"/>
  <c r="T57" i="35"/>
  <c r="S57" i="35"/>
  <c r="L57" i="35"/>
  <c r="K57" i="35"/>
  <c r="D57" i="35"/>
  <c r="C57" i="35"/>
  <c r="T56" i="35"/>
  <c r="S56" i="35"/>
  <c r="L56" i="35"/>
  <c r="K56" i="35"/>
  <c r="D56" i="35"/>
  <c r="C56" i="35"/>
  <c r="T54" i="35"/>
  <c r="S54" i="35"/>
  <c r="L54" i="35"/>
  <c r="K54" i="35"/>
  <c r="D54" i="35"/>
  <c r="C54" i="35"/>
  <c r="T53" i="35"/>
  <c r="S53" i="35"/>
  <c r="L53" i="35"/>
  <c r="K53" i="35"/>
  <c r="D53" i="35"/>
  <c r="C53" i="35"/>
  <c r="T52" i="35"/>
  <c r="S52" i="35"/>
  <c r="L52" i="35"/>
  <c r="K52" i="35"/>
  <c r="D52" i="35"/>
  <c r="C52" i="35"/>
  <c r="T50" i="35"/>
  <c r="S50" i="35"/>
  <c r="L50" i="35"/>
  <c r="K50" i="35"/>
  <c r="D50" i="35"/>
  <c r="C50" i="35"/>
  <c r="T49" i="35"/>
  <c r="S49" i="35"/>
  <c r="L49" i="35"/>
  <c r="K49" i="35"/>
  <c r="D49" i="35"/>
  <c r="C49" i="35"/>
  <c r="T48" i="35"/>
  <c r="S48" i="35"/>
  <c r="L48" i="35"/>
  <c r="K48" i="35"/>
  <c r="D48" i="35"/>
  <c r="C48" i="35"/>
  <c r="T47" i="35"/>
  <c r="S47" i="35"/>
  <c r="L47" i="35"/>
  <c r="K47" i="35"/>
  <c r="D47" i="35"/>
  <c r="C47" i="35"/>
  <c r="T46" i="35"/>
  <c r="S46" i="35"/>
  <c r="L46" i="35"/>
  <c r="K46" i="35"/>
  <c r="D46" i="35"/>
  <c r="C46" i="35"/>
  <c r="T45" i="35"/>
  <c r="S45" i="35"/>
  <c r="L45" i="35"/>
  <c r="K45" i="35"/>
  <c r="D45" i="35"/>
  <c r="C45" i="35"/>
  <c r="T37" i="35"/>
  <c r="S37" i="35"/>
  <c r="T36" i="35"/>
  <c r="S36" i="35"/>
  <c r="T33" i="35"/>
  <c r="S33" i="35"/>
  <c r="T30" i="35"/>
  <c r="S30" i="35"/>
  <c r="T29" i="35"/>
  <c r="S29" i="35"/>
  <c r="T27" i="35"/>
  <c r="S27" i="35"/>
  <c r="T26" i="35"/>
  <c r="S26" i="35"/>
  <c r="D26" i="35"/>
  <c r="C26" i="35"/>
  <c r="T25" i="35"/>
  <c r="S25" i="35"/>
  <c r="D24" i="35"/>
  <c r="C24" i="35"/>
  <c r="T23" i="35"/>
  <c r="S23" i="35"/>
  <c r="D23" i="35"/>
  <c r="C23" i="35"/>
  <c r="T22" i="35"/>
  <c r="S22" i="35"/>
  <c r="D22" i="35"/>
  <c r="C22" i="35"/>
  <c r="T21" i="35"/>
  <c r="S21" i="35"/>
  <c r="D21" i="35"/>
  <c r="C21" i="35"/>
  <c r="T20" i="35"/>
  <c r="S20" i="35"/>
  <c r="T19" i="35"/>
  <c r="S19" i="35"/>
  <c r="L19" i="35"/>
  <c r="K19" i="35"/>
  <c r="D19" i="35"/>
  <c r="C19" i="35"/>
  <c r="T18" i="35"/>
  <c r="S18" i="35"/>
  <c r="L18" i="35"/>
  <c r="K18" i="35"/>
  <c r="D18" i="35"/>
  <c r="C18" i="35"/>
  <c r="T16" i="35"/>
  <c r="S16" i="35"/>
  <c r="L16" i="35"/>
  <c r="K16" i="35"/>
  <c r="D16" i="35"/>
  <c r="C16" i="35"/>
  <c r="T15" i="35"/>
  <c r="S15" i="35"/>
  <c r="D15" i="35"/>
  <c r="C15" i="35"/>
  <c r="T14" i="35"/>
  <c r="S14" i="35"/>
  <c r="L14" i="35"/>
  <c r="K14" i="35"/>
  <c r="D14" i="35"/>
  <c r="C14" i="35"/>
  <c r="L13" i="35"/>
  <c r="K13" i="35"/>
  <c r="D13" i="35"/>
  <c r="C13" i="35"/>
  <c r="T12" i="35"/>
  <c r="S12" i="35"/>
  <c r="L12" i="35"/>
  <c r="K12" i="35"/>
  <c r="D12" i="35"/>
  <c r="C12" i="35"/>
  <c r="T11" i="35"/>
  <c r="S11" i="35"/>
  <c r="D11" i="35"/>
  <c r="C11" i="35"/>
  <c r="T10" i="35"/>
  <c r="S10" i="35"/>
  <c r="L10" i="35"/>
  <c r="K10" i="35"/>
  <c r="D10" i="35"/>
  <c r="C10" i="35"/>
  <c r="T9" i="35"/>
  <c r="S9" i="35"/>
  <c r="D9" i="35"/>
  <c r="C9" i="35"/>
  <c r="T8" i="35"/>
  <c r="S8" i="35"/>
  <c r="L8" i="35"/>
  <c r="K8" i="35"/>
  <c r="D8" i="35"/>
  <c r="C8" i="35"/>
  <c r="T7" i="35"/>
  <c r="S7" i="35"/>
  <c r="L7" i="35"/>
  <c r="K7" i="35"/>
  <c r="D7" i="35"/>
  <c r="C7" i="35"/>
  <c r="G43" i="15"/>
  <c r="I43" i="15" s="1"/>
  <c r="G44" i="15"/>
  <c r="I44" i="15" s="1"/>
  <c r="F83" i="37" l="1"/>
  <c r="L88" i="37" s="1"/>
  <c r="O61" i="36"/>
  <c r="L66" i="36"/>
  <c r="N69" i="37"/>
  <c r="F14" i="37"/>
  <c r="V60" i="37"/>
  <c r="F25" i="37"/>
  <c r="V55" i="37"/>
  <c r="N14" i="37"/>
  <c r="V26" i="37"/>
  <c r="V78" i="37"/>
  <c r="V83" i="37" s="1"/>
  <c r="V10" i="37"/>
  <c r="N17" i="37"/>
  <c r="N55" i="37"/>
  <c r="N74" i="37"/>
  <c r="N60" i="37"/>
  <c r="F60" i="37"/>
  <c r="V36" i="37"/>
  <c r="F55" i="37"/>
  <c r="V16" i="37"/>
  <c r="V33" i="37"/>
  <c r="N16" i="36"/>
  <c r="W60" i="36"/>
  <c r="W61" i="36" s="1"/>
  <c r="W20" i="35"/>
  <c r="V20" i="35"/>
  <c r="W45" i="35"/>
  <c r="V45" i="35"/>
  <c r="G47" i="35"/>
  <c r="F47" i="35"/>
  <c r="O48" i="35"/>
  <c r="N48" i="35"/>
  <c r="W49" i="35"/>
  <c r="V49" i="35"/>
  <c r="G52" i="35"/>
  <c r="F52" i="35"/>
  <c r="O53" i="35"/>
  <c r="N53" i="35"/>
  <c r="W54" i="35"/>
  <c r="V54" i="35"/>
  <c r="G57" i="35"/>
  <c r="F57" i="35"/>
  <c r="O58" i="35"/>
  <c r="N58" i="35"/>
  <c r="W59" i="35"/>
  <c r="V59" i="35"/>
  <c r="V61" i="35"/>
  <c r="W61" i="35"/>
  <c r="O63" i="35"/>
  <c r="N63" i="35"/>
  <c r="W64" i="35"/>
  <c r="V64" i="35"/>
  <c r="G67" i="35"/>
  <c r="F67" i="35"/>
  <c r="W11" i="35"/>
  <c r="V11" i="35"/>
  <c r="G26" i="35"/>
  <c r="F26" i="35"/>
  <c r="F27" i="35" s="1"/>
  <c r="G97" i="35"/>
  <c r="F97" i="35"/>
  <c r="G46" i="35"/>
  <c r="F46" i="35"/>
  <c r="O47" i="35"/>
  <c r="N47" i="35"/>
  <c r="W48" i="35"/>
  <c r="V48" i="35"/>
  <c r="F50" i="35"/>
  <c r="G50" i="35"/>
  <c r="O52" i="35"/>
  <c r="N52" i="35"/>
  <c r="V53" i="35"/>
  <c r="W53" i="35"/>
  <c r="G56" i="35"/>
  <c r="F56" i="35"/>
  <c r="F61" i="35" s="1"/>
  <c r="O57" i="35"/>
  <c r="N57" i="35"/>
  <c r="W58" i="35"/>
  <c r="V58" i="35"/>
  <c r="F60" i="35"/>
  <c r="G60" i="35"/>
  <c r="G62" i="35"/>
  <c r="F62" i="35"/>
  <c r="F65" i="35" s="1"/>
  <c r="V63" i="35"/>
  <c r="W63" i="35"/>
  <c r="W65" i="35"/>
  <c r="V65" i="35"/>
  <c r="O67" i="35"/>
  <c r="N67" i="35"/>
  <c r="O71" i="35"/>
  <c r="N71" i="35"/>
  <c r="N73" i="35" s="1"/>
  <c r="G74" i="35"/>
  <c r="F74" i="35"/>
  <c r="F109" i="35"/>
  <c r="G109" i="35"/>
  <c r="G7" i="35"/>
  <c r="F7" i="35"/>
  <c r="V23" i="35"/>
  <c r="W23" i="35"/>
  <c r="G83" i="35"/>
  <c r="F83" i="35"/>
  <c r="F12" i="35"/>
  <c r="G12" i="35"/>
  <c r="F19" i="35"/>
  <c r="G19" i="35"/>
  <c r="F24" i="35"/>
  <c r="G24" i="35"/>
  <c r="F84" i="35"/>
  <c r="G84" i="35"/>
  <c r="F89" i="35"/>
  <c r="G89" i="35"/>
  <c r="F94" i="35"/>
  <c r="G94" i="35"/>
  <c r="F98" i="35"/>
  <c r="G98" i="35"/>
  <c r="F104" i="35"/>
  <c r="G104" i="35"/>
  <c r="G108" i="35" s="1"/>
  <c r="O8" i="35"/>
  <c r="N8" i="35"/>
  <c r="V14" i="35"/>
  <c r="W14" i="35"/>
  <c r="G22" i="35"/>
  <c r="F22" i="35"/>
  <c r="V68" i="35"/>
  <c r="W68" i="35"/>
  <c r="G87" i="35"/>
  <c r="F87" i="35"/>
  <c r="N10" i="35"/>
  <c r="N11" i="35" s="1"/>
  <c r="O10" i="35"/>
  <c r="O11" i="35" s="1"/>
  <c r="W16" i="35"/>
  <c r="V16" i="35"/>
  <c r="F21" i="35"/>
  <c r="G21" i="35"/>
  <c r="G25" i="35" s="1"/>
  <c r="W22" i="35"/>
  <c r="V22" i="35"/>
  <c r="W26" i="35"/>
  <c r="V26" i="35"/>
  <c r="V28" i="35" s="1"/>
  <c r="W33" i="35"/>
  <c r="V33" i="35"/>
  <c r="F45" i="35"/>
  <c r="G45" i="35"/>
  <c r="N46" i="35"/>
  <c r="O46" i="35"/>
  <c r="V47" i="35"/>
  <c r="W47" i="35"/>
  <c r="F49" i="35"/>
  <c r="G49" i="35"/>
  <c r="O50" i="35"/>
  <c r="N50" i="35"/>
  <c r="V52" i="35"/>
  <c r="W52" i="35"/>
  <c r="W55" i="35" s="1"/>
  <c r="F54" i="35"/>
  <c r="G54" i="35"/>
  <c r="O56" i="35"/>
  <c r="N56" i="35"/>
  <c r="V57" i="35"/>
  <c r="W57" i="35"/>
  <c r="F59" i="35"/>
  <c r="G59" i="35"/>
  <c r="O60" i="35"/>
  <c r="N60" i="35"/>
  <c r="O62" i="35"/>
  <c r="N62" i="35"/>
  <c r="F64" i="35"/>
  <c r="G64" i="35"/>
  <c r="G66" i="35"/>
  <c r="F66" i="35"/>
  <c r="F69" i="35" s="1"/>
  <c r="V67" i="35"/>
  <c r="W67" i="35"/>
  <c r="W69" i="35"/>
  <c r="V69" i="35"/>
  <c r="O74" i="35"/>
  <c r="N74" i="35"/>
  <c r="W76" i="35"/>
  <c r="V76" i="35"/>
  <c r="F13" i="35"/>
  <c r="G13" i="35"/>
  <c r="W37" i="35"/>
  <c r="V37" i="35"/>
  <c r="O7" i="35"/>
  <c r="N7" i="35"/>
  <c r="N9" i="35" s="1"/>
  <c r="W7" i="35"/>
  <c r="V7" i="35"/>
  <c r="G14" i="35"/>
  <c r="F14" i="35"/>
  <c r="N19" i="35"/>
  <c r="G23" i="35"/>
  <c r="F23" i="35"/>
  <c r="W27" i="35"/>
  <c r="V27" i="35"/>
  <c r="V72" i="35"/>
  <c r="W72" i="35"/>
  <c r="W74" i="35" s="1"/>
  <c r="G85" i="35"/>
  <c r="F85" i="35"/>
  <c r="F90" i="35"/>
  <c r="G90" i="35"/>
  <c r="F95" i="35"/>
  <c r="G95" i="35"/>
  <c r="G100" i="35"/>
  <c r="F100" i="35"/>
  <c r="F105" i="35"/>
  <c r="G105" i="35"/>
  <c r="G112" i="35"/>
  <c r="G115" i="35" s="1"/>
  <c r="F112" i="35"/>
  <c r="F115" i="35" s="1"/>
  <c r="W18" i="35"/>
  <c r="V18" i="35"/>
  <c r="G93" i="35"/>
  <c r="F93" i="35"/>
  <c r="O13" i="35"/>
  <c r="N13" i="35"/>
  <c r="V10" i="35"/>
  <c r="W10" i="35"/>
  <c r="G20" i="35"/>
  <c r="F18" i="35"/>
  <c r="G18" i="35"/>
  <c r="N45" i="35"/>
  <c r="O45" i="35"/>
  <c r="W46" i="35"/>
  <c r="V46" i="35"/>
  <c r="G48" i="35"/>
  <c r="F48" i="35"/>
  <c r="N49" i="35"/>
  <c r="O49" i="35"/>
  <c r="W50" i="35"/>
  <c r="V50" i="35"/>
  <c r="G53" i="35"/>
  <c r="F53" i="35"/>
  <c r="N54" i="35"/>
  <c r="O54" i="35"/>
  <c r="W56" i="35"/>
  <c r="V56" i="35"/>
  <c r="G58" i="35"/>
  <c r="F58" i="35"/>
  <c r="N59" i="35"/>
  <c r="O59" i="35"/>
  <c r="W60" i="35"/>
  <c r="V60" i="35"/>
  <c r="G63" i="35"/>
  <c r="F63" i="35"/>
  <c r="N64" i="35"/>
  <c r="O64" i="35"/>
  <c r="N66" i="35"/>
  <c r="N70" i="35" s="1"/>
  <c r="O66" i="35"/>
  <c r="O70" i="35" s="1"/>
  <c r="F70" i="35"/>
  <c r="F72" i="35" s="1"/>
  <c r="G70" i="35"/>
  <c r="G72" i="35" s="1"/>
  <c r="V78" i="35"/>
  <c r="G10" i="35"/>
  <c r="F10" i="35"/>
  <c r="N17" i="35"/>
  <c r="N16" i="35"/>
  <c r="O16" i="35"/>
  <c r="O17" i="35" s="1"/>
  <c r="W30" i="35"/>
  <c r="V30" i="35"/>
  <c r="W75" i="35"/>
  <c r="W78" i="35" s="1"/>
  <c r="V75" i="35"/>
  <c r="G102" i="35"/>
  <c r="F102" i="35"/>
  <c r="V8" i="35"/>
  <c r="W8" i="35"/>
  <c r="G15" i="35"/>
  <c r="F15" i="35"/>
  <c r="F9" i="35"/>
  <c r="G9" i="35"/>
  <c r="O12" i="35"/>
  <c r="N12" i="35"/>
  <c r="W15" i="35"/>
  <c r="V15" i="35"/>
  <c r="V17" i="35" s="1"/>
  <c r="F8" i="35"/>
  <c r="G8" i="35"/>
  <c r="V9" i="35"/>
  <c r="W9" i="35"/>
  <c r="F11" i="35"/>
  <c r="G11" i="35"/>
  <c r="V12" i="35"/>
  <c r="W12" i="35"/>
  <c r="O14" i="35"/>
  <c r="N14" i="35"/>
  <c r="F16" i="35"/>
  <c r="G16" i="35"/>
  <c r="N18" i="35"/>
  <c r="V19" i="35"/>
  <c r="W19" i="35"/>
  <c r="W21" i="35"/>
  <c r="V21" i="35"/>
  <c r="W25" i="35"/>
  <c r="V25" i="35"/>
  <c r="V29" i="35"/>
  <c r="V32" i="35" s="1"/>
  <c r="W29" i="35"/>
  <c r="W32" i="35" s="1"/>
  <c r="V36" i="35"/>
  <c r="W36" i="35"/>
  <c r="O68" i="35"/>
  <c r="N68" i="35"/>
  <c r="G73" i="35"/>
  <c r="F73" i="35"/>
  <c r="N75" i="35"/>
  <c r="O75" i="35"/>
  <c r="G82" i="35"/>
  <c r="F82" i="35"/>
  <c r="G86" i="35"/>
  <c r="F86" i="35"/>
  <c r="G91" i="35"/>
  <c r="F91" i="35"/>
  <c r="G96" i="35"/>
  <c r="F96" i="35"/>
  <c r="G101" i="35"/>
  <c r="F101" i="35"/>
  <c r="G106" i="35"/>
  <c r="F106" i="35"/>
  <c r="G113" i="35"/>
  <c r="F113" i="35"/>
  <c r="N38" i="36"/>
  <c r="F77" i="36"/>
  <c r="W19" i="36"/>
  <c r="F13" i="36"/>
  <c r="W10" i="36"/>
  <c r="N60" i="36"/>
  <c r="W14" i="36"/>
  <c r="N42" i="36"/>
  <c r="W47" i="36"/>
  <c r="W54" i="36"/>
  <c r="W29" i="36"/>
  <c r="W30" i="36" s="1"/>
  <c r="F52" i="36"/>
  <c r="F58" i="36" s="1"/>
  <c r="F72" i="36"/>
  <c r="N54" i="36"/>
  <c r="W38" i="36"/>
  <c r="F38" i="36"/>
  <c r="G27" i="35"/>
  <c r="V55" i="35"/>
  <c r="V62" i="35"/>
  <c r="F92" i="35"/>
  <c r="N65" i="35"/>
  <c r="V66" i="35"/>
  <c r="F108" i="35"/>
  <c r="F103" i="35"/>
  <c r="V71" i="35"/>
  <c r="V35" i="35"/>
  <c r="F55" i="35"/>
  <c r="N77" i="35"/>
  <c r="N15" i="35"/>
  <c r="F111" i="35"/>
  <c r="F76" i="35"/>
  <c r="N83" i="37" l="1"/>
  <c r="N61" i="36"/>
  <c r="L65" i="36"/>
  <c r="F99" i="35"/>
  <c r="G88" i="35"/>
  <c r="W24" i="35"/>
  <c r="O51" i="35"/>
  <c r="W13" i="35"/>
  <c r="O77" i="35"/>
  <c r="G69" i="35"/>
  <c r="O73" i="35"/>
  <c r="G65" i="35"/>
  <c r="G61" i="35"/>
  <c r="G51" i="35"/>
  <c r="G55" i="35"/>
  <c r="W51" i="35"/>
  <c r="G76" i="35"/>
  <c r="W28" i="35"/>
  <c r="O9" i="35"/>
  <c r="W62" i="35"/>
  <c r="W17" i="35"/>
  <c r="G111" i="35"/>
  <c r="O15" i="35"/>
  <c r="G99" i="35"/>
  <c r="O65" i="35"/>
  <c r="O61" i="35"/>
  <c r="W35" i="35"/>
  <c r="O55" i="35"/>
  <c r="G103" i="35"/>
  <c r="W39" i="35"/>
  <c r="W71" i="35"/>
  <c r="G92" i="35"/>
  <c r="W66" i="35"/>
  <c r="F17" i="35"/>
  <c r="G17" i="35"/>
  <c r="G40" i="35" s="1"/>
  <c r="F20" i="35"/>
  <c r="F25" i="35"/>
  <c r="N61" i="35"/>
  <c r="V13" i="35"/>
  <c r="V51" i="35"/>
  <c r="N55" i="35"/>
  <c r="V39" i="35"/>
  <c r="V74" i="35"/>
  <c r="F51" i="35"/>
  <c r="F77" i="35" s="1"/>
  <c r="N51" i="35"/>
  <c r="V24" i="35"/>
  <c r="F88" i="35"/>
  <c r="F116" i="35" s="1"/>
  <c r="V79" i="35" l="1"/>
  <c r="V40" i="35"/>
  <c r="W40" i="35"/>
  <c r="O78" i="35"/>
  <c r="W79" i="35"/>
  <c r="G77" i="35"/>
  <c r="G116" i="35"/>
  <c r="F40" i="35"/>
  <c r="N78" i="35"/>
  <c r="L82" i="35" l="1"/>
  <c r="L83" i="35"/>
  <c r="T101" i="29"/>
  <c r="S101" i="29"/>
  <c r="U101" i="29" s="1"/>
  <c r="W101" i="29" s="1"/>
  <c r="L100" i="29"/>
  <c r="K100" i="29"/>
  <c r="M100" i="29" s="1"/>
  <c r="O100" i="29" s="1"/>
  <c r="L99" i="29"/>
  <c r="K99" i="29"/>
  <c r="M99" i="29" s="1"/>
  <c r="O99" i="29" s="1"/>
  <c r="L98" i="29"/>
  <c r="K98" i="29"/>
  <c r="M98" i="29" s="1"/>
  <c r="O98" i="29" s="1"/>
  <c r="L97" i="29"/>
  <c r="K97" i="29"/>
  <c r="M97" i="29" s="1"/>
  <c r="O97" i="29" s="1"/>
  <c r="L96" i="29"/>
  <c r="K96" i="29"/>
  <c r="M96" i="29" s="1"/>
  <c r="O96" i="29" s="1"/>
  <c r="L94" i="29"/>
  <c r="M94" i="29" s="1"/>
  <c r="O94" i="29" s="1"/>
  <c r="O95" i="29" s="1"/>
  <c r="K94" i="29"/>
  <c r="L92" i="29"/>
  <c r="K92" i="29"/>
  <c r="M92" i="29" s="1"/>
  <c r="O92" i="29" s="1"/>
  <c r="O93" i="29" s="1"/>
  <c r="T16" i="29"/>
  <c r="L15" i="29"/>
  <c r="O101" i="29" l="1"/>
  <c r="P101" i="29"/>
  <c r="L14" i="29"/>
  <c r="L13" i="29"/>
  <c r="L12" i="29"/>
  <c r="D104" i="29"/>
  <c r="D103" i="29"/>
  <c r="D102" i="29"/>
  <c r="D100" i="29"/>
  <c r="D99" i="29"/>
  <c r="D97" i="29"/>
  <c r="D96" i="29"/>
  <c r="D95" i="29"/>
  <c r="D94" i="29"/>
  <c r="E94" i="29" s="1"/>
  <c r="G94" i="29" s="1"/>
  <c r="D93" i="29"/>
  <c r="D92" i="29"/>
  <c r="D105" i="29"/>
  <c r="C105" i="29"/>
  <c r="E105" i="29" s="1"/>
  <c r="G105" i="29" s="1"/>
  <c r="E104" i="29"/>
  <c r="G104" i="29" s="1"/>
  <c r="C104" i="29"/>
  <c r="C103" i="29"/>
  <c r="E103" i="29" s="1"/>
  <c r="G103" i="29" s="1"/>
  <c r="E102" i="29"/>
  <c r="G102" i="29" s="1"/>
  <c r="C102" i="29"/>
  <c r="C100" i="29"/>
  <c r="E100" i="29" s="1"/>
  <c r="G100" i="29" s="1"/>
  <c r="E99" i="29"/>
  <c r="G99" i="29" s="1"/>
  <c r="C99" i="29"/>
  <c r="C97" i="29"/>
  <c r="E97" i="29" s="1"/>
  <c r="G97" i="29" s="1"/>
  <c r="E96" i="29"/>
  <c r="G96" i="29" s="1"/>
  <c r="C96" i="29"/>
  <c r="C95" i="29"/>
  <c r="E95" i="29" s="1"/>
  <c r="G95" i="29" s="1"/>
  <c r="C94" i="29"/>
  <c r="C93" i="29"/>
  <c r="E92" i="29"/>
  <c r="G92" i="29" s="1"/>
  <c r="C92" i="29"/>
  <c r="D20" i="29"/>
  <c r="C20" i="29"/>
  <c r="C19" i="29"/>
  <c r="D19" i="29"/>
  <c r="E20" i="29"/>
  <c r="G20" i="29" s="1"/>
  <c r="M93" i="27"/>
  <c r="O93" i="27" s="1"/>
  <c r="L93" i="27"/>
  <c r="K93" i="27"/>
  <c r="L92" i="27"/>
  <c r="K92" i="27"/>
  <c r="M92" i="27" s="1"/>
  <c r="O92" i="27" s="1"/>
  <c r="M90" i="27"/>
  <c r="O90" i="27" s="1"/>
  <c r="L90" i="27"/>
  <c r="K90" i="27"/>
  <c r="L89" i="27"/>
  <c r="K89" i="27"/>
  <c r="M89" i="27" s="1"/>
  <c r="O89" i="27" s="1"/>
  <c r="L87" i="27"/>
  <c r="M87" i="27" s="1"/>
  <c r="O87" i="27" s="1"/>
  <c r="K87" i="27"/>
  <c r="L86" i="27"/>
  <c r="K86" i="27"/>
  <c r="M86" i="27" s="1"/>
  <c r="O86" i="27" s="1"/>
  <c r="O88" i="27" s="1"/>
  <c r="M84" i="27"/>
  <c r="O84" i="27" s="1"/>
  <c r="O85" i="27" s="1"/>
  <c r="L84" i="27"/>
  <c r="K84" i="27"/>
  <c r="D101" i="27"/>
  <c r="D100" i="27"/>
  <c r="D99" i="27"/>
  <c r="D98" i="27"/>
  <c r="D97" i="27"/>
  <c r="D95" i="27"/>
  <c r="D94" i="27"/>
  <c r="D93" i="27"/>
  <c r="D92" i="27"/>
  <c r="D90" i="27"/>
  <c r="D89" i="27"/>
  <c r="D88" i="27"/>
  <c r="D87" i="27"/>
  <c r="D85" i="27"/>
  <c r="D84" i="27"/>
  <c r="C101" i="27"/>
  <c r="E101" i="27" s="1"/>
  <c r="G101" i="27" s="1"/>
  <c r="E100" i="27"/>
  <c r="G100" i="27" s="1"/>
  <c r="C100" i="27"/>
  <c r="C99" i="27"/>
  <c r="E99" i="27" s="1"/>
  <c r="G99" i="27" s="1"/>
  <c r="E98" i="27"/>
  <c r="G98" i="27" s="1"/>
  <c r="C98" i="27"/>
  <c r="C97" i="27"/>
  <c r="E97" i="27" s="1"/>
  <c r="G97" i="27" s="1"/>
  <c r="E95" i="27"/>
  <c r="G95" i="27" s="1"/>
  <c r="C95" i="27"/>
  <c r="E94" i="27"/>
  <c r="G94" i="27" s="1"/>
  <c r="C94" i="27"/>
  <c r="E93" i="27"/>
  <c r="G93" i="27" s="1"/>
  <c r="C93" i="27"/>
  <c r="E92" i="27"/>
  <c r="G92" i="27" s="1"/>
  <c r="C92" i="27"/>
  <c r="E90" i="27"/>
  <c r="G90" i="27" s="1"/>
  <c r="C90" i="27"/>
  <c r="C89" i="27"/>
  <c r="E89" i="27" s="1"/>
  <c r="G89" i="27" s="1"/>
  <c r="E88" i="27"/>
  <c r="G88" i="27" s="1"/>
  <c r="C88" i="27"/>
  <c r="C87" i="27"/>
  <c r="E87" i="27" s="1"/>
  <c r="G87" i="27" s="1"/>
  <c r="C85" i="27"/>
  <c r="E85" i="27" s="1"/>
  <c r="G85" i="27" s="1"/>
  <c r="C84" i="27"/>
  <c r="E84" i="27" s="1"/>
  <c r="G84" i="27" s="1"/>
  <c r="D128" i="33"/>
  <c r="D133" i="33"/>
  <c r="D131" i="33"/>
  <c r="D130" i="33"/>
  <c r="D129" i="33"/>
  <c r="D125" i="33"/>
  <c r="D126" i="33"/>
  <c r="D123" i="33"/>
  <c r="D122" i="33"/>
  <c r="D121" i="33"/>
  <c r="D120" i="33"/>
  <c r="D119" i="33"/>
  <c r="E119" i="33" s="1"/>
  <c r="G119" i="33" s="1"/>
  <c r="D118" i="33"/>
  <c r="D117" i="33"/>
  <c r="E117" i="33" s="1"/>
  <c r="G117" i="33" s="1"/>
  <c r="D116" i="33"/>
  <c r="D115" i="33"/>
  <c r="D114" i="33"/>
  <c r="E133" i="33"/>
  <c r="G133" i="33" s="1"/>
  <c r="G134" i="33" s="1"/>
  <c r="C133" i="33"/>
  <c r="C131" i="33"/>
  <c r="E131" i="33" s="1"/>
  <c r="G131" i="33" s="1"/>
  <c r="C130" i="33"/>
  <c r="E130" i="33" s="1"/>
  <c r="G130" i="33" s="1"/>
  <c r="C129" i="33"/>
  <c r="E129" i="33" s="1"/>
  <c r="G129" i="33" s="1"/>
  <c r="C128" i="33"/>
  <c r="E128" i="33" s="1"/>
  <c r="G128" i="33" s="1"/>
  <c r="E126" i="33"/>
  <c r="G126" i="33" s="1"/>
  <c r="C126" i="33"/>
  <c r="C125" i="33"/>
  <c r="E123" i="33"/>
  <c r="G123" i="33" s="1"/>
  <c r="C123" i="33"/>
  <c r="C122" i="33"/>
  <c r="E122" i="33" s="1"/>
  <c r="G122" i="33" s="1"/>
  <c r="E121" i="33"/>
  <c r="G121" i="33" s="1"/>
  <c r="C121" i="33"/>
  <c r="C120" i="33"/>
  <c r="E120" i="33" s="1"/>
  <c r="G120" i="33" s="1"/>
  <c r="C119" i="33"/>
  <c r="C118" i="33"/>
  <c r="C117" i="33"/>
  <c r="C116" i="33"/>
  <c r="E115" i="33"/>
  <c r="G115" i="33" s="1"/>
  <c r="C115" i="33"/>
  <c r="C114" i="33"/>
  <c r="E114" i="33" s="1"/>
  <c r="G114" i="33" s="1"/>
  <c r="L123" i="33"/>
  <c r="K123" i="33"/>
  <c r="M123" i="33" s="1"/>
  <c r="O123" i="33" s="1"/>
  <c r="O124" i="33" s="1"/>
  <c r="L121" i="33"/>
  <c r="M121" i="33" s="1"/>
  <c r="O121" i="33" s="1"/>
  <c r="K121" i="33"/>
  <c r="L120" i="33"/>
  <c r="K120" i="33"/>
  <c r="M120" i="33" s="1"/>
  <c r="O120" i="33" s="1"/>
  <c r="L119" i="33"/>
  <c r="M119" i="33" s="1"/>
  <c r="O119" i="33" s="1"/>
  <c r="K119" i="33"/>
  <c r="L117" i="33"/>
  <c r="K117" i="33"/>
  <c r="M117" i="33" s="1"/>
  <c r="O117" i="33" s="1"/>
  <c r="O118" i="33" s="1"/>
  <c r="L115" i="33"/>
  <c r="K115" i="33"/>
  <c r="M115" i="33" s="1"/>
  <c r="O115" i="33" s="1"/>
  <c r="L114" i="33"/>
  <c r="K114" i="33"/>
  <c r="M114" i="33" s="1"/>
  <c r="O114" i="33" s="1"/>
  <c r="G101" i="29" l="1"/>
  <c r="G86" i="27"/>
  <c r="E93" i="29"/>
  <c r="G93" i="29" s="1"/>
  <c r="G106" i="29"/>
  <c r="G98" i="29"/>
  <c r="E19" i="29"/>
  <c r="G19" i="29" s="1"/>
  <c r="O91" i="27"/>
  <c r="O94" i="27"/>
  <c r="G96" i="27"/>
  <c r="G91" i="27"/>
  <c r="G102" i="27"/>
  <c r="O116" i="33"/>
  <c r="E125" i="33"/>
  <c r="G125" i="33" s="1"/>
  <c r="G127" i="33" s="1"/>
  <c r="E118" i="33"/>
  <c r="G118" i="33" s="1"/>
  <c r="E116" i="33"/>
  <c r="G116" i="33" s="1"/>
  <c r="G132" i="33"/>
  <c r="O122" i="33"/>
  <c r="E9" i="31"/>
  <c r="B13" i="31"/>
  <c r="B9" i="31"/>
  <c r="B8" i="31"/>
  <c r="B7" i="31"/>
  <c r="D7" i="31" s="1"/>
  <c r="F7" i="31" s="1"/>
  <c r="B12" i="31"/>
  <c r="B15" i="31" s="1"/>
  <c r="B11" i="31"/>
  <c r="B14" i="31" s="1"/>
  <c r="C9" i="31"/>
  <c r="C8" i="31"/>
  <c r="C14" i="31"/>
  <c r="C10" i="31"/>
  <c r="C12" i="31" s="1"/>
  <c r="H7" i="31" l="1"/>
  <c r="G124" i="33"/>
  <c r="C15" i="31"/>
  <c r="D10" i="31"/>
  <c r="C11" i="31"/>
  <c r="D13" i="31" l="1"/>
  <c r="C14" i="29"/>
  <c r="D14" i="29"/>
  <c r="C18" i="29"/>
  <c r="D18" i="29"/>
  <c r="D17" i="29"/>
  <c r="C17" i="29"/>
  <c r="C8" i="29"/>
  <c r="D8" i="29"/>
  <c r="C15" i="29"/>
  <c r="D15" i="29"/>
  <c r="C12" i="29"/>
  <c r="D12" i="29"/>
  <c r="C11" i="29"/>
  <c r="D11" i="29"/>
  <c r="C10" i="29"/>
  <c r="D10" i="29"/>
  <c r="C9" i="29"/>
  <c r="D9" i="29"/>
  <c r="C7" i="29"/>
  <c r="E7" i="29" s="1"/>
  <c r="G7" i="29" s="1"/>
  <c r="D7" i="29"/>
  <c r="E8" i="26"/>
  <c r="E7" i="26"/>
  <c r="B10" i="26"/>
  <c r="B9" i="26"/>
  <c r="B8" i="26"/>
  <c r="B7" i="26"/>
  <c r="D7" i="27"/>
  <c r="D8" i="27"/>
  <c r="D10" i="27"/>
  <c r="D11" i="27"/>
  <c r="D12" i="27"/>
  <c r="D13" i="27"/>
  <c r="D15" i="27"/>
  <c r="D16" i="27"/>
  <c r="D17" i="27"/>
  <c r="D18" i="27"/>
  <c r="D20" i="27"/>
  <c r="D21" i="27"/>
  <c r="D22" i="27"/>
  <c r="D23" i="27"/>
  <c r="D24" i="27"/>
  <c r="E19" i="26"/>
  <c r="F19" i="26" s="1"/>
  <c r="C7" i="27"/>
  <c r="C24" i="27"/>
  <c r="C23" i="27"/>
  <c r="C22" i="27"/>
  <c r="C18" i="27"/>
  <c r="C17" i="27"/>
  <c r="C15" i="27"/>
  <c r="C20" i="27"/>
  <c r="C11" i="27"/>
  <c r="C16" i="27"/>
  <c r="C21" i="27"/>
  <c r="C10" i="27"/>
  <c r="C8" i="27"/>
  <c r="C13" i="27"/>
  <c r="C12" i="27"/>
  <c r="E7" i="27" l="1"/>
  <c r="G7" i="27" s="1"/>
  <c r="B19" i="26" l="1"/>
  <c r="B12" i="26"/>
  <c r="B16" i="26" s="1"/>
  <c r="C19" i="26"/>
  <c r="B18" i="26"/>
  <c r="B13" i="26"/>
  <c r="B17" i="26" s="1"/>
  <c r="B11" i="26"/>
  <c r="B15" i="26" s="1"/>
  <c r="C11" i="26"/>
  <c r="D19" i="26" l="1"/>
  <c r="H19" i="26" s="1"/>
  <c r="C20" i="34" l="1"/>
  <c r="B7" i="34"/>
  <c r="B9" i="34"/>
  <c r="B8" i="34"/>
  <c r="E7" i="34"/>
  <c r="E9" i="34"/>
  <c r="D7" i="33"/>
  <c r="D8" i="33"/>
  <c r="D9" i="33"/>
  <c r="D10" i="33"/>
  <c r="D11" i="33"/>
  <c r="D12" i="33"/>
  <c r="D13" i="33"/>
  <c r="D14" i="33"/>
  <c r="D15" i="33"/>
  <c r="D16" i="33"/>
  <c r="D18" i="33"/>
  <c r="D19" i="33"/>
  <c r="D21" i="33"/>
  <c r="D22" i="33"/>
  <c r="D23" i="33"/>
  <c r="D24" i="33"/>
  <c r="D26" i="33"/>
  <c r="B14" i="34" l="1"/>
  <c r="B18" i="34" s="1"/>
  <c r="B13" i="34"/>
  <c r="B17" i="34" s="1"/>
  <c r="B12" i="34"/>
  <c r="B16" i="34" s="1"/>
  <c r="B15" i="34"/>
  <c r="C21" i="33"/>
  <c r="C19" i="33" l="1"/>
  <c r="C16" i="33"/>
  <c r="C15" i="33"/>
  <c r="C14" i="33"/>
  <c r="C13" i="33"/>
  <c r="C22" i="33"/>
  <c r="C12" i="33"/>
  <c r="C11" i="33"/>
  <c r="C10" i="33"/>
  <c r="C26" i="33"/>
  <c r="C9" i="33"/>
  <c r="C24" i="33"/>
  <c r="C8" i="33"/>
  <c r="C23" i="33"/>
  <c r="C18" i="33"/>
  <c r="C7" i="33"/>
  <c r="E16" i="33" l="1"/>
  <c r="G16" i="33" s="1"/>
  <c r="E18" i="33"/>
  <c r="G18" i="33" s="1"/>
  <c r="E19" i="33"/>
  <c r="G19" i="33" s="1"/>
  <c r="E21" i="33"/>
  <c r="G21" i="33" s="1"/>
  <c r="E22" i="33"/>
  <c r="G22" i="33" s="1"/>
  <c r="E23" i="33"/>
  <c r="G23" i="33" s="1"/>
  <c r="E24" i="33"/>
  <c r="G24" i="33" s="1"/>
  <c r="E26" i="33"/>
  <c r="G26" i="33" s="1"/>
  <c r="G27" i="33" s="1"/>
  <c r="C18" i="34"/>
  <c r="D12" i="31" l="1"/>
  <c r="D11" i="31"/>
  <c r="D9" i="31"/>
  <c r="F9" i="31" s="1"/>
  <c r="H9" i="31" s="1"/>
  <c r="D8" i="31"/>
  <c r="F8" i="31" s="1"/>
  <c r="D15" i="31"/>
  <c r="D14" i="31"/>
  <c r="E18" i="34"/>
  <c r="E14" i="34"/>
  <c r="G20" i="33"/>
  <c r="G25" i="33"/>
  <c r="C16" i="34"/>
  <c r="C17" i="34"/>
  <c r="H8" i="31" l="1"/>
  <c r="F28" i="31"/>
  <c r="F29" i="31" s="1"/>
  <c r="F15" i="15" s="1"/>
  <c r="F10" i="15"/>
  <c r="F4" i="38" s="1"/>
  <c r="E17" i="34"/>
  <c r="E13" i="34"/>
  <c r="E16" i="34"/>
  <c r="E12" i="34"/>
  <c r="C11" i="34"/>
  <c r="D11" i="34" s="1"/>
  <c r="C10" i="34"/>
  <c r="C9" i="34"/>
  <c r="C8" i="34"/>
  <c r="D20" i="34"/>
  <c r="F20" i="34" s="1"/>
  <c r="H20" i="34" s="1"/>
  <c r="E13" i="15" s="1"/>
  <c r="C12" i="34" l="1"/>
  <c r="D12" i="34" s="1"/>
  <c r="F12" i="34" s="1"/>
  <c r="H12" i="34" s="1"/>
  <c r="C13" i="34"/>
  <c r="D13" i="34" s="1"/>
  <c r="F13" i="34" s="1"/>
  <c r="H13" i="34" s="1"/>
  <c r="C14" i="34"/>
  <c r="D14" i="34" s="1"/>
  <c r="F14" i="34" s="1"/>
  <c r="H14" i="34" s="1"/>
  <c r="D15" i="34"/>
  <c r="D7" i="34"/>
  <c r="F7" i="34" s="1"/>
  <c r="H7" i="34" l="1"/>
  <c r="C14" i="26"/>
  <c r="D14" i="26" s="1"/>
  <c r="C13" i="26"/>
  <c r="D13" i="26" s="1"/>
  <c r="C12" i="26"/>
  <c r="D12" i="26" s="1"/>
  <c r="C10" i="26"/>
  <c r="D10" i="26" s="1"/>
  <c r="F10" i="26" s="1"/>
  <c r="H10" i="26" s="1"/>
  <c r="D11" i="26"/>
  <c r="C17" i="26" l="1"/>
  <c r="C9" i="26"/>
  <c r="C8" i="26"/>
  <c r="D7" i="26"/>
  <c r="F7" i="26" s="1"/>
  <c r="H7" i="26" l="1"/>
  <c r="C16" i="26"/>
  <c r="C18" i="26"/>
  <c r="D9" i="26"/>
  <c r="F9" i="26" s="1"/>
  <c r="H9" i="26" s="1"/>
  <c r="D8" i="26"/>
  <c r="F8" i="26" s="1"/>
  <c r="H8" i="26" s="1"/>
  <c r="H10" i="15" s="1"/>
  <c r="H4" i="38" s="1"/>
  <c r="F32" i="26" l="1"/>
  <c r="D15" i="26"/>
  <c r="C45" i="26"/>
  <c r="C48" i="26" s="1"/>
  <c r="D48" i="26" s="1"/>
  <c r="C98" i="26"/>
  <c r="C101" i="26" s="1"/>
  <c r="D101" i="26" s="1"/>
  <c r="C97" i="26"/>
  <c r="B100" i="26"/>
  <c r="B99" i="26"/>
  <c r="B98" i="26"/>
  <c r="B97" i="26"/>
  <c r="B96" i="26"/>
  <c r="B95" i="26"/>
  <c r="B94" i="26"/>
  <c r="L26" i="27"/>
  <c r="K26" i="27"/>
  <c r="M26" i="27" s="1"/>
  <c r="O26" i="27" s="1"/>
  <c r="L25" i="27"/>
  <c r="M25" i="27" s="1"/>
  <c r="O25" i="27" s="1"/>
  <c r="O27" i="27" s="1"/>
  <c r="E101" i="26" s="1"/>
  <c r="K25" i="27"/>
  <c r="L23" i="27"/>
  <c r="M23" i="27" s="1"/>
  <c r="O23" i="27" s="1"/>
  <c r="O24" i="27" s="1"/>
  <c r="E100" i="26" s="1"/>
  <c r="K23" i="27"/>
  <c r="L21" i="27"/>
  <c r="K21" i="27"/>
  <c r="M21" i="27" s="1"/>
  <c r="O21" i="27" s="1"/>
  <c r="L20" i="27"/>
  <c r="K20" i="27"/>
  <c r="M20" i="27" s="1"/>
  <c r="O20" i="27" s="1"/>
  <c r="L18" i="27"/>
  <c r="K18" i="27"/>
  <c r="M18" i="27" s="1"/>
  <c r="O18" i="27" s="1"/>
  <c r="O19" i="27" s="1"/>
  <c r="E98" i="26" s="1"/>
  <c r="L16" i="27"/>
  <c r="K16" i="27"/>
  <c r="M16" i="27" s="1"/>
  <c r="O16" i="27" s="1"/>
  <c r="L15" i="27"/>
  <c r="K15" i="27"/>
  <c r="M15" i="27" s="1"/>
  <c r="O15" i="27" s="1"/>
  <c r="O17" i="27" s="1"/>
  <c r="L13" i="27"/>
  <c r="K13" i="27"/>
  <c r="M13" i="27" s="1"/>
  <c r="O13" i="27" s="1"/>
  <c r="L12" i="27"/>
  <c r="K12" i="27"/>
  <c r="M12" i="27" s="1"/>
  <c r="O12" i="27" s="1"/>
  <c r="O14" i="27" s="1"/>
  <c r="L10" i="27"/>
  <c r="M10" i="27" s="1"/>
  <c r="O10" i="27" s="1"/>
  <c r="K10" i="27"/>
  <c r="L9" i="27"/>
  <c r="K9" i="27"/>
  <c r="M9" i="27" s="1"/>
  <c r="O9" i="27" s="1"/>
  <c r="O11" i="27" s="1"/>
  <c r="L7" i="27"/>
  <c r="K7" i="27"/>
  <c r="M7" i="27" s="1"/>
  <c r="O7" i="27" s="1"/>
  <c r="O8" i="27" s="1"/>
  <c r="C47" i="26"/>
  <c r="C43" i="26"/>
  <c r="B47" i="26"/>
  <c r="B46" i="26"/>
  <c r="B45" i="26"/>
  <c r="B44" i="26"/>
  <c r="B43" i="26"/>
  <c r="B42" i="26"/>
  <c r="B41" i="26"/>
  <c r="C96" i="34"/>
  <c r="C86" i="31"/>
  <c r="C40" i="31"/>
  <c r="C41" i="31" s="1"/>
  <c r="C85" i="31"/>
  <c r="C39" i="31"/>
  <c r="C38" i="31"/>
  <c r="B87" i="31"/>
  <c r="B86" i="31"/>
  <c r="B85" i="31"/>
  <c r="B83" i="31"/>
  <c r="K14" i="29"/>
  <c r="M14" i="29" s="1"/>
  <c r="O14" i="29" s="1"/>
  <c r="K15" i="29"/>
  <c r="M15" i="29" s="1"/>
  <c r="O15" i="29" s="1"/>
  <c r="K17" i="29"/>
  <c r="L17" i="29"/>
  <c r="M17" i="29"/>
  <c r="O17" i="29" s="1"/>
  <c r="K18" i="29"/>
  <c r="M18" i="29" s="1"/>
  <c r="O18" i="29" s="1"/>
  <c r="L18" i="29"/>
  <c r="K19" i="29"/>
  <c r="L19" i="29"/>
  <c r="M19" i="29"/>
  <c r="O19" i="29" s="1"/>
  <c r="K21" i="29"/>
  <c r="L21" i="29"/>
  <c r="M21" i="29"/>
  <c r="O21" i="29" s="1"/>
  <c r="K22" i="29"/>
  <c r="L22" i="29"/>
  <c r="M22" i="29" s="1"/>
  <c r="O22" i="29" s="1"/>
  <c r="K12" i="29"/>
  <c r="M12" i="29" s="1"/>
  <c r="O12" i="29" s="1"/>
  <c r="K13" i="29"/>
  <c r="E43" i="26" l="1"/>
  <c r="E96" i="26"/>
  <c r="E44" i="26"/>
  <c r="E97" i="26"/>
  <c r="E94" i="26"/>
  <c r="E41" i="26"/>
  <c r="E95" i="26"/>
  <c r="E42" i="26"/>
  <c r="E45" i="26"/>
  <c r="E47" i="26"/>
  <c r="E48" i="26"/>
  <c r="F48" i="26" s="1"/>
  <c r="H48" i="26" s="1"/>
  <c r="C84" i="31"/>
  <c r="D84" i="31" s="1"/>
  <c r="D85" i="31"/>
  <c r="D86" i="31"/>
  <c r="C87" i="31"/>
  <c r="D16" i="26"/>
  <c r="D17" i="26"/>
  <c r="D18" i="26"/>
  <c r="F101" i="26"/>
  <c r="H101" i="26" s="1"/>
  <c r="D41" i="26"/>
  <c r="D45" i="26"/>
  <c r="F45" i="26" s="1"/>
  <c r="H45" i="26" s="1"/>
  <c r="D47" i="26"/>
  <c r="F47" i="26" s="1"/>
  <c r="H47" i="26" s="1"/>
  <c r="C46" i="26"/>
  <c r="D46" i="26" s="1"/>
  <c r="D94" i="26"/>
  <c r="C95" i="26"/>
  <c r="D95" i="26" s="1"/>
  <c r="C96" i="26"/>
  <c r="D96" i="26" s="1"/>
  <c r="F96" i="26" s="1"/>
  <c r="H96" i="26" s="1"/>
  <c r="D97" i="26"/>
  <c r="D98" i="26"/>
  <c r="F98" i="26" s="1"/>
  <c r="H98" i="26" s="1"/>
  <c r="C99" i="26"/>
  <c r="D43" i="26"/>
  <c r="F43" i="26" s="1"/>
  <c r="H43" i="26" s="1"/>
  <c r="C100" i="26"/>
  <c r="D100" i="26" s="1"/>
  <c r="F100" i="26" s="1"/>
  <c r="H100" i="26" s="1"/>
  <c r="C42" i="26"/>
  <c r="D42" i="26" s="1"/>
  <c r="C44" i="26"/>
  <c r="D44" i="26" s="1"/>
  <c r="O22" i="27"/>
  <c r="D83" i="31"/>
  <c r="O23" i="29"/>
  <c r="O20" i="29"/>
  <c r="M13" i="29"/>
  <c r="O13" i="29" s="1"/>
  <c r="F97" i="26" l="1"/>
  <c r="H97" i="26" s="1"/>
  <c r="F44" i="26"/>
  <c r="H44" i="26" s="1"/>
  <c r="E41" i="31"/>
  <c r="E87" i="31"/>
  <c r="E86" i="31"/>
  <c r="F86" i="31" s="1"/>
  <c r="H86" i="31" s="1"/>
  <c r="E40" i="31"/>
  <c r="F41" i="26"/>
  <c r="H41" i="26" s="1"/>
  <c r="E99" i="26"/>
  <c r="E46" i="26"/>
  <c r="F46" i="26" s="1"/>
  <c r="H46" i="26" s="1"/>
  <c r="F95" i="26"/>
  <c r="H95" i="26" s="1"/>
  <c r="F42" i="26"/>
  <c r="H42" i="26" s="1"/>
  <c r="F94" i="26"/>
  <c r="H94" i="26" s="1"/>
  <c r="L11" i="29"/>
  <c r="K11" i="29"/>
  <c r="M11" i="29" s="1"/>
  <c r="O11" i="29" s="1"/>
  <c r="P16" i="29" s="1"/>
  <c r="E85" i="31" s="1"/>
  <c r="F85" i="31" s="1"/>
  <c r="H85" i="31" s="1"/>
  <c r="L9" i="29"/>
  <c r="K9" i="29"/>
  <c r="M9" i="29" s="1"/>
  <c r="O9" i="29" s="1"/>
  <c r="O10" i="29" s="1"/>
  <c r="L7" i="29"/>
  <c r="K7" i="29"/>
  <c r="M7" i="29" s="1"/>
  <c r="O7" i="29" s="1"/>
  <c r="O8" i="29" s="1"/>
  <c r="B41" i="31"/>
  <c r="B40" i="31"/>
  <c r="D40" i="31" s="1"/>
  <c r="B39" i="31"/>
  <c r="B37" i="31"/>
  <c r="D37" i="31" s="1"/>
  <c r="C94" i="34"/>
  <c r="D99" i="34"/>
  <c r="F99" i="34" s="1"/>
  <c r="H99" i="34" s="1"/>
  <c r="B98" i="34"/>
  <c r="B97" i="34"/>
  <c r="C97" i="34"/>
  <c r="B96" i="34"/>
  <c r="B94" i="34"/>
  <c r="B92" i="34"/>
  <c r="L14" i="33"/>
  <c r="K14" i="33"/>
  <c r="M14" i="33" s="1"/>
  <c r="L8" i="33"/>
  <c r="K8" i="33"/>
  <c r="M8" i="33" s="1"/>
  <c r="L13" i="33"/>
  <c r="K13" i="33"/>
  <c r="M13" i="33" s="1"/>
  <c r="L7" i="33"/>
  <c r="K7" i="33"/>
  <c r="M7" i="33" s="1"/>
  <c r="L24" i="33"/>
  <c r="K24" i="33"/>
  <c r="M24" i="33" s="1"/>
  <c r="O24" i="33" s="1"/>
  <c r="L23" i="33"/>
  <c r="K23" i="33"/>
  <c r="M23" i="33" s="1"/>
  <c r="O23" i="33" s="1"/>
  <c r="L21" i="33"/>
  <c r="K21" i="33"/>
  <c r="M21" i="33" s="1"/>
  <c r="O21" i="33" s="1"/>
  <c r="O22" i="33" s="1"/>
  <c r="E46" i="34" s="1"/>
  <c r="L19" i="33"/>
  <c r="K19" i="33"/>
  <c r="M19" i="33" s="1"/>
  <c r="O19" i="33" s="1"/>
  <c r="L18" i="33"/>
  <c r="K18" i="33"/>
  <c r="M18" i="33" s="1"/>
  <c r="O18" i="33" s="1"/>
  <c r="L16" i="33"/>
  <c r="K16" i="33"/>
  <c r="M16" i="33" s="1"/>
  <c r="O16" i="33" s="1"/>
  <c r="O17" i="33" s="1"/>
  <c r="L12" i="33"/>
  <c r="K12" i="33"/>
  <c r="M12" i="33" s="1"/>
  <c r="O12" i="33" s="1"/>
  <c r="L10" i="33"/>
  <c r="K10" i="33"/>
  <c r="M10" i="33" s="1"/>
  <c r="O10" i="33" s="1"/>
  <c r="O11" i="33" s="1"/>
  <c r="E42" i="34" s="1"/>
  <c r="F40" i="31" l="1"/>
  <c r="H40" i="31" s="1"/>
  <c r="O25" i="33"/>
  <c r="E47" i="34" s="1"/>
  <c r="O16" i="29"/>
  <c r="E39" i="31" s="1"/>
  <c r="E37" i="31"/>
  <c r="F37" i="31" s="1"/>
  <c r="H37" i="31" s="1"/>
  <c r="E83" i="31"/>
  <c r="F83" i="31" s="1"/>
  <c r="H83" i="31" s="1"/>
  <c r="E84" i="31"/>
  <c r="F84" i="31" s="1"/>
  <c r="H84" i="31" s="1"/>
  <c r="E38" i="31"/>
  <c r="H49" i="26"/>
  <c r="H50" i="26" s="1"/>
  <c r="F49" i="26"/>
  <c r="F55" i="26" s="1"/>
  <c r="F56" i="26" s="1"/>
  <c r="E95" i="34"/>
  <c r="E44" i="34"/>
  <c r="E97" i="34"/>
  <c r="E98" i="34"/>
  <c r="E93" i="34"/>
  <c r="D92" i="34"/>
  <c r="C98" i="34"/>
  <c r="D98" i="34" s="1"/>
  <c r="D94" i="34"/>
  <c r="D97" i="34"/>
  <c r="C93" i="34"/>
  <c r="D93" i="34" s="1"/>
  <c r="C95" i="34"/>
  <c r="D95" i="34" s="1"/>
  <c r="D96" i="34"/>
  <c r="O20" i="33"/>
  <c r="F97" i="34" l="1"/>
  <c r="H97" i="34" s="1"/>
  <c r="F95" i="34"/>
  <c r="H95" i="34" s="1"/>
  <c r="F50" i="26"/>
  <c r="E96" i="34"/>
  <c r="F96" i="34" s="1"/>
  <c r="H96" i="34" s="1"/>
  <c r="E45" i="34"/>
  <c r="F93" i="34"/>
  <c r="H93" i="34" s="1"/>
  <c r="F98" i="34"/>
  <c r="H98" i="34" s="1"/>
  <c r="C48" i="34" l="1"/>
  <c r="D48" i="34" s="1"/>
  <c r="F48" i="34" s="1"/>
  <c r="H48" i="34" s="1"/>
  <c r="E20" i="15" s="1"/>
  <c r="C45" i="34"/>
  <c r="B47" i="34"/>
  <c r="B46" i="34"/>
  <c r="B45" i="34"/>
  <c r="B43" i="34"/>
  <c r="B41" i="34"/>
  <c r="G20" i="15" l="1"/>
  <c r="I20" i="15" s="1"/>
  <c r="D9" i="34"/>
  <c r="F9" i="34" s="1"/>
  <c r="H9" i="34" s="1"/>
  <c r="D8" i="34"/>
  <c r="F8" i="34" s="1"/>
  <c r="D10" i="34"/>
  <c r="F10" i="34" s="1"/>
  <c r="H10" i="34" s="1"/>
  <c r="C43" i="34"/>
  <c r="D16" i="34"/>
  <c r="F16" i="34" s="1"/>
  <c r="D18" i="34"/>
  <c r="F18" i="34" s="1"/>
  <c r="H18" i="34" s="1"/>
  <c r="D17" i="34"/>
  <c r="F17" i="34" s="1"/>
  <c r="H17" i="34" s="1"/>
  <c r="C47" i="34"/>
  <c r="C46" i="34"/>
  <c r="C42" i="34"/>
  <c r="C44" i="34"/>
  <c r="D41" i="34"/>
  <c r="D45" i="34"/>
  <c r="F45" i="34" s="1"/>
  <c r="H45" i="34" s="1"/>
  <c r="B531" i="34"/>
  <c r="B529" i="34"/>
  <c r="B527" i="34"/>
  <c r="B525" i="34"/>
  <c r="B537" i="34"/>
  <c r="B536" i="34"/>
  <c r="B535" i="34"/>
  <c r="C531" i="34"/>
  <c r="B422" i="34"/>
  <c r="B420" i="34"/>
  <c r="B418" i="34"/>
  <c r="B416" i="34"/>
  <c r="B409" i="34"/>
  <c r="B407" i="34"/>
  <c r="B405" i="34"/>
  <c r="B403" i="34"/>
  <c r="B427" i="34"/>
  <c r="B426" i="34"/>
  <c r="C425" i="34"/>
  <c r="B425" i="34"/>
  <c r="B414" i="34"/>
  <c r="B413" i="34"/>
  <c r="C412" i="34"/>
  <c r="B412" i="34"/>
  <c r="C422" i="34"/>
  <c r="C409" i="34"/>
  <c r="B340" i="34"/>
  <c r="B338" i="34"/>
  <c r="B336" i="34"/>
  <c r="B334" i="34"/>
  <c r="B327" i="34"/>
  <c r="B325" i="34"/>
  <c r="B323" i="34"/>
  <c r="B321" i="34"/>
  <c r="C340" i="34"/>
  <c r="C327" i="34"/>
  <c r="B332" i="34"/>
  <c r="B331" i="34"/>
  <c r="B330" i="34"/>
  <c r="B345" i="34"/>
  <c r="B344" i="34"/>
  <c r="B343" i="34"/>
  <c r="B259" i="34"/>
  <c r="B257" i="34"/>
  <c r="B255" i="34"/>
  <c r="B253" i="34"/>
  <c r="B264" i="34"/>
  <c r="B263" i="34"/>
  <c r="B262" i="34"/>
  <c r="C259" i="34"/>
  <c r="C257" i="34"/>
  <c r="B196" i="34"/>
  <c r="B195" i="34"/>
  <c r="B194" i="34"/>
  <c r="C192" i="34"/>
  <c r="D192" i="34" s="1"/>
  <c r="B481" i="34"/>
  <c r="B480" i="34"/>
  <c r="B479" i="34"/>
  <c r="B382" i="34"/>
  <c r="B381" i="34"/>
  <c r="B380" i="34"/>
  <c r="B300" i="34"/>
  <c r="B299" i="34"/>
  <c r="B298" i="34"/>
  <c r="B232" i="34"/>
  <c r="B231" i="34"/>
  <c r="B230" i="34"/>
  <c r="B168" i="34"/>
  <c r="B167" i="34"/>
  <c r="B166" i="34"/>
  <c r="F32" i="34" l="1"/>
  <c r="H8" i="34"/>
  <c r="E10" i="15" s="1"/>
  <c r="D422" i="34"/>
  <c r="G422" i="34" s="1"/>
  <c r="H16" i="34"/>
  <c r="D531" i="34"/>
  <c r="G531" i="34" s="1"/>
  <c r="D259" i="34"/>
  <c r="G259" i="34" s="1"/>
  <c r="D409" i="34"/>
  <c r="G409" i="34" s="1"/>
  <c r="D327" i="34"/>
  <c r="G327" i="34" s="1"/>
  <c r="D340" i="34"/>
  <c r="G340" i="34" s="1"/>
  <c r="C447" i="34"/>
  <c r="D447" i="34" s="1"/>
  <c r="F447" i="34" s="1"/>
  <c r="H447" i="34" s="1"/>
  <c r="B445" i="34"/>
  <c r="B444" i="34"/>
  <c r="B443" i="34"/>
  <c r="B441" i="34"/>
  <c r="B439" i="34"/>
  <c r="B363" i="34"/>
  <c r="B362" i="34"/>
  <c r="B361" i="34"/>
  <c r="B359" i="34"/>
  <c r="B357" i="34"/>
  <c r="C364" i="34"/>
  <c r="D364" i="34" s="1"/>
  <c r="F364" i="34" s="1"/>
  <c r="H364" i="34" s="1"/>
  <c r="C282" i="34"/>
  <c r="D282" i="34" s="1"/>
  <c r="F282" i="34" s="1"/>
  <c r="H282" i="34" s="1"/>
  <c r="B281" i="34"/>
  <c r="B280" i="34"/>
  <c r="B279" i="34"/>
  <c r="B277" i="34"/>
  <c r="B275" i="34"/>
  <c r="C214" i="34"/>
  <c r="E4" i="38" l="1"/>
  <c r="G4" i="38" s="1"/>
  <c r="C4" i="38" s="1"/>
  <c r="B209" i="34"/>
  <c r="B207" i="34"/>
  <c r="B213" i="34"/>
  <c r="B212" i="34"/>
  <c r="B211" i="34"/>
  <c r="D214" i="34"/>
  <c r="F214" i="34" s="1"/>
  <c r="H214" i="34" s="1"/>
  <c r="C150" i="34"/>
  <c r="D150" i="34" s="1"/>
  <c r="F150" i="34" s="1"/>
  <c r="B145" i="34"/>
  <c r="B149" i="34"/>
  <c r="B148" i="34"/>
  <c r="B147" i="34"/>
  <c r="B143" i="34"/>
  <c r="C535" i="34"/>
  <c r="C533" i="34"/>
  <c r="C529" i="34"/>
  <c r="C527" i="34"/>
  <c r="D525" i="34"/>
  <c r="G525" i="34" s="1"/>
  <c r="C482" i="34"/>
  <c r="C479" i="34"/>
  <c r="C504" i="34" s="1"/>
  <c r="C475" i="34"/>
  <c r="J474" i="34"/>
  <c r="C446" i="34"/>
  <c r="D446" i="34" s="1"/>
  <c r="F446" i="34" s="1"/>
  <c r="H446" i="34" s="1"/>
  <c r="C443" i="34"/>
  <c r="C439" i="34"/>
  <c r="C420" i="34"/>
  <c r="C418" i="34"/>
  <c r="D416" i="34"/>
  <c r="G416" i="34" s="1"/>
  <c r="C407" i="34"/>
  <c r="C405" i="34"/>
  <c r="D405" i="34" s="1"/>
  <c r="G405" i="34" s="1"/>
  <c r="D403" i="34"/>
  <c r="G403" i="34" s="1"/>
  <c r="C380" i="34"/>
  <c r="C394" i="34" s="1"/>
  <c r="C376" i="34"/>
  <c r="J375" i="34"/>
  <c r="C361" i="34"/>
  <c r="C357" i="34"/>
  <c r="C343" i="34"/>
  <c r="C338" i="34"/>
  <c r="C336" i="34"/>
  <c r="D336" i="34" s="1"/>
  <c r="G336" i="34" s="1"/>
  <c r="D334" i="34"/>
  <c r="G334" i="34" s="1"/>
  <c r="C330" i="34"/>
  <c r="C325" i="34"/>
  <c r="C323" i="34"/>
  <c r="D321" i="34"/>
  <c r="G321" i="34" s="1"/>
  <c r="C298" i="34"/>
  <c r="C312" i="34" s="1"/>
  <c r="C294" i="34"/>
  <c r="J293" i="34"/>
  <c r="H294" i="34" s="1"/>
  <c r="C279" i="34"/>
  <c r="C275" i="34"/>
  <c r="C262" i="34"/>
  <c r="C255" i="34"/>
  <c r="D255" i="34" s="1"/>
  <c r="G255" i="34" s="1"/>
  <c r="D253" i="34"/>
  <c r="G253" i="34" s="1"/>
  <c r="C230" i="34"/>
  <c r="C244" i="34" s="1"/>
  <c r="C226" i="34"/>
  <c r="J225" i="34"/>
  <c r="C211" i="34"/>
  <c r="C212" i="34" s="1"/>
  <c r="C207" i="34"/>
  <c r="C208" i="34" s="1"/>
  <c r="D208" i="34" s="1"/>
  <c r="G197" i="34"/>
  <c r="G198" i="34" s="1"/>
  <c r="C194" i="34"/>
  <c r="C191" i="34"/>
  <c r="C190" i="34"/>
  <c r="D189" i="34"/>
  <c r="C166" i="34"/>
  <c r="J161" i="34"/>
  <c r="C147" i="34"/>
  <c r="F221" i="33"/>
  <c r="E221" i="33"/>
  <c r="G221" i="33" s="1"/>
  <c r="F217" i="33"/>
  <c r="E217" i="33"/>
  <c r="G217" i="33" s="1"/>
  <c r="F214" i="33"/>
  <c r="E214" i="33"/>
  <c r="G214" i="33" s="1"/>
  <c r="V184" i="33"/>
  <c r="U184" i="33"/>
  <c r="N183" i="33"/>
  <c r="M183" i="33"/>
  <c r="O183" i="33" s="1"/>
  <c r="F182" i="33"/>
  <c r="E182" i="33"/>
  <c r="G182" i="33" s="1"/>
  <c r="V180" i="33"/>
  <c r="U180" i="33"/>
  <c r="W180" i="33" s="1"/>
  <c r="N179" i="33"/>
  <c r="M179" i="33"/>
  <c r="F178" i="33"/>
  <c r="E178" i="33"/>
  <c r="G178" i="33" s="1"/>
  <c r="V177" i="33"/>
  <c r="U177" i="33"/>
  <c r="W177" i="33" s="1"/>
  <c r="N176" i="33"/>
  <c r="M176" i="33"/>
  <c r="O176" i="33" s="1"/>
  <c r="F175" i="33"/>
  <c r="E175" i="33"/>
  <c r="T183" i="33"/>
  <c r="S183" i="33"/>
  <c r="U183" i="33" s="1"/>
  <c r="W183" i="33" s="1"/>
  <c r="T182" i="33"/>
  <c r="S182" i="33"/>
  <c r="U182" i="33" s="1"/>
  <c r="W182" i="33" s="1"/>
  <c r="T179" i="33"/>
  <c r="S179" i="33"/>
  <c r="U179" i="33" s="1"/>
  <c r="W179" i="33" s="1"/>
  <c r="T176" i="33"/>
  <c r="S176" i="33"/>
  <c r="T175" i="33"/>
  <c r="S175" i="33"/>
  <c r="U175" i="33" s="1"/>
  <c r="W175" i="33" s="1"/>
  <c r="L182" i="33"/>
  <c r="K182" i="33"/>
  <c r="M182" i="33" s="1"/>
  <c r="O182" i="33" s="1"/>
  <c r="L178" i="33"/>
  <c r="K178" i="33"/>
  <c r="M178" i="33" s="1"/>
  <c r="O178" i="33" s="1"/>
  <c r="L175" i="33"/>
  <c r="K175" i="33"/>
  <c r="V145" i="33"/>
  <c r="U145" i="33"/>
  <c r="V141" i="33"/>
  <c r="U141" i="33"/>
  <c r="V138" i="33"/>
  <c r="U138" i="33"/>
  <c r="D220" i="33"/>
  <c r="C220" i="33"/>
  <c r="D219" i="33"/>
  <c r="C219" i="33"/>
  <c r="D216" i="33"/>
  <c r="C216" i="33"/>
  <c r="D213" i="33"/>
  <c r="C213" i="33"/>
  <c r="D212" i="33"/>
  <c r="C212" i="33"/>
  <c r="D211" i="33"/>
  <c r="C211" i="33"/>
  <c r="D209" i="33"/>
  <c r="C209" i="33"/>
  <c r="D208" i="33"/>
  <c r="C208" i="33"/>
  <c r="D207" i="33"/>
  <c r="C207" i="33"/>
  <c r="D205" i="33"/>
  <c r="C205" i="33"/>
  <c r="D204" i="33"/>
  <c r="C204" i="33"/>
  <c r="D203" i="33"/>
  <c r="C203" i="33"/>
  <c r="D202" i="33"/>
  <c r="C202" i="33"/>
  <c r="C201" i="33"/>
  <c r="D200" i="33"/>
  <c r="C200" i="33"/>
  <c r="D198" i="33"/>
  <c r="C198" i="33"/>
  <c r="D197" i="33"/>
  <c r="C197" i="33"/>
  <c r="D196" i="33"/>
  <c r="C196" i="33"/>
  <c r="D194" i="33"/>
  <c r="C194" i="33"/>
  <c r="D193" i="33"/>
  <c r="C193" i="33"/>
  <c r="D192" i="33"/>
  <c r="C192" i="33"/>
  <c r="D191" i="33"/>
  <c r="C191" i="33"/>
  <c r="D190" i="33"/>
  <c r="C190" i="33"/>
  <c r="D189" i="33"/>
  <c r="C189" i="33"/>
  <c r="L181" i="33"/>
  <c r="K181" i="33"/>
  <c r="D181" i="33"/>
  <c r="C181" i="33"/>
  <c r="D180" i="33"/>
  <c r="C180" i="33"/>
  <c r="D177" i="33"/>
  <c r="C177" i="33"/>
  <c r="T174" i="33"/>
  <c r="S174" i="33"/>
  <c r="L174" i="33"/>
  <c r="K174" i="33"/>
  <c r="D174" i="33"/>
  <c r="C174" i="33"/>
  <c r="L173" i="33"/>
  <c r="K173" i="33"/>
  <c r="D173" i="33"/>
  <c r="C173" i="33"/>
  <c r="T172" i="33"/>
  <c r="S172" i="33"/>
  <c r="T171" i="33"/>
  <c r="S171" i="33"/>
  <c r="L171" i="33"/>
  <c r="K171" i="33"/>
  <c r="D171" i="33"/>
  <c r="C171" i="33"/>
  <c r="T170" i="33"/>
  <c r="S170" i="33"/>
  <c r="L170" i="33"/>
  <c r="K170" i="33"/>
  <c r="D170" i="33"/>
  <c r="C170" i="33"/>
  <c r="L169" i="33"/>
  <c r="K169" i="33"/>
  <c r="D169" i="33"/>
  <c r="C169" i="33"/>
  <c r="T168" i="33"/>
  <c r="S168" i="33"/>
  <c r="T167" i="33"/>
  <c r="S167" i="33"/>
  <c r="L167" i="33"/>
  <c r="K167" i="33"/>
  <c r="D167" i="33"/>
  <c r="C167" i="33"/>
  <c r="T166" i="33"/>
  <c r="S166" i="33"/>
  <c r="L166" i="33"/>
  <c r="K166" i="33"/>
  <c r="D166" i="33"/>
  <c r="C166" i="33"/>
  <c r="T165" i="33"/>
  <c r="S165" i="33"/>
  <c r="L165" i="33"/>
  <c r="K165" i="33"/>
  <c r="D165" i="33"/>
  <c r="C165" i="33"/>
  <c r="T164" i="33"/>
  <c r="S164" i="33"/>
  <c r="L164" i="33"/>
  <c r="K164" i="33"/>
  <c r="D164" i="33"/>
  <c r="C164" i="33"/>
  <c r="T163" i="33"/>
  <c r="S163" i="33"/>
  <c r="L163" i="33"/>
  <c r="K163" i="33"/>
  <c r="D163" i="33"/>
  <c r="C163" i="33"/>
  <c r="T161" i="33"/>
  <c r="S161" i="33"/>
  <c r="L161" i="33"/>
  <c r="K161" i="33"/>
  <c r="D161" i="33"/>
  <c r="C161" i="33"/>
  <c r="T160" i="33"/>
  <c r="S160" i="33"/>
  <c r="L160" i="33"/>
  <c r="K160" i="33"/>
  <c r="D160" i="33"/>
  <c r="C160" i="33"/>
  <c r="T159" i="33"/>
  <c r="S159" i="33"/>
  <c r="L159" i="33"/>
  <c r="K159" i="33"/>
  <c r="D159" i="33"/>
  <c r="C159" i="33"/>
  <c r="T157" i="33"/>
  <c r="S157" i="33"/>
  <c r="L157" i="33"/>
  <c r="K157" i="33"/>
  <c r="D157" i="33"/>
  <c r="C157" i="33"/>
  <c r="T156" i="33"/>
  <c r="S156" i="33"/>
  <c r="L156" i="33"/>
  <c r="K156" i="33"/>
  <c r="D156" i="33"/>
  <c r="C156" i="33"/>
  <c r="T155" i="33"/>
  <c r="S155" i="33"/>
  <c r="L155" i="33"/>
  <c r="K155" i="33"/>
  <c r="D155" i="33"/>
  <c r="C155" i="33"/>
  <c r="T154" i="33"/>
  <c r="S154" i="33"/>
  <c r="L154" i="33"/>
  <c r="K154" i="33"/>
  <c r="D154" i="33"/>
  <c r="C154" i="33"/>
  <c r="T153" i="33"/>
  <c r="S153" i="33"/>
  <c r="L153" i="33"/>
  <c r="K153" i="33"/>
  <c r="D153" i="33"/>
  <c r="C153" i="33"/>
  <c r="T152" i="33"/>
  <c r="S152" i="33"/>
  <c r="L152" i="33"/>
  <c r="K152" i="33"/>
  <c r="D152" i="33"/>
  <c r="C152" i="33"/>
  <c r="T144" i="33"/>
  <c r="S144" i="33"/>
  <c r="T143" i="33"/>
  <c r="S143" i="33"/>
  <c r="T140" i="33"/>
  <c r="S140" i="33"/>
  <c r="T137" i="33"/>
  <c r="S137" i="33"/>
  <c r="T136" i="33"/>
  <c r="S136" i="33"/>
  <c r="T134" i="33"/>
  <c r="S134" i="33"/>
  <c r="T133" i="33"/>
  <c r="S133" i="33"/>
  <c r="T132" i="33"/>
  <c r="S132" i="33"/>
  <c r="T130" i="33"/>
  <c r="S130" i="33"/>
  <c r="T129" i="33"/>
  <c r="S129" i="33"/>
  <c r="T128" i="33"/>
  <c r="S128" i="33"/>
  <c r="T127" i="33"/>
  <c r="S127" i="33"/>
  <c r="T126" i="33"/>
  <c r="S126" i="33"/>
  <c r="T125" i="33"/>
  <c r="S125" i="33"/>
  <c r="T123" i="33"/>
  <c r="S123" i="33"/>
  <c r="T122" i="33"/>
  <c r="S122" i="33"/>
  <c r="T121" i="33"/>
  <c r="S121" i="33"/>
  <c r="T119" i="33"/>
  <c r="S119" i="33"/>
  <c r="T118" i="33"/>
  <c r="S118" i="33"/>
  <c r="T117" i="33"/>
  <c r="S117" i="33"/>
  <c r="T116" i="33"/>
  <c r="S116" i="33"/>
  <c r="T115" i="33"/>
  <c r="S115" i="33"/>
  <c r="T114" i="33"/>
  <c r="S114" i="33"/>
  <c r="D105" i="33"/>
  <c r="D104" i="33"/>
  <c r="D102" i="33"/>
  <c r="D100" i="33"/>
  <c r="D99" i="33"/>
  <c r="D98" i="33"/>
  <c r="C88" i="33"/>
  <c r="D96" i="33"/>
  <c r="D95" i="33"/>
  <c r="D92" i="33"/>
  <c r="D91" i="33"/>
  <c r="D81" i="33"/>
  <c r="D80" i="33"/>
  <c r="D90" i="33"/>
  <c r="C90" i="33"/>
  <c r="D89" i="33"/>
  <c r="C89" i="33"/>
  <c r="D85" i="33"/>
  <c r="C85" i="33"/>
  <c r="D84" i="33"/>
  <c r="C84" i="33"/>
  <c r="D79" i="33"/>
  <c r="D78" i="33"/>
  <c r="D94" i="33"/>
  <c r="D77" i="33"/>
  <c r="D83" i="33"/>
  <c r="C83" i="33"/>
  <c r="D87" i="33"/>
  <c r="C87" i="33"/>
  <c r="D76" i="33"/>
  <c r="C105" i="33"/>
  <c r="C104" i="33"/>
  <c r="C102" i="33"/>
  <c r="C100" i="33"/>
  <c r="C99" i="33"/>
  <c r="C98" i="33"/>
  <c r="C96" i="33"/>
  <c r="C95" i="33"/>
  <c r="C94" i="33"/>
  <c r="C92" i="33"/>
  <c r="C91" i="33"/>
  <c r="C81" i="33"/>
  <c r="C80" i="33"/>
  <c r="C79" i="33"/>
  <c r="C78" i="33"/>
  <c r="C77" i="33"/>
  <c r="C76" i="33"/>
  <c r="S58" i="33"/>
  <c r="S57" i="33"/>
  <c r="T58" i="33"/>
  <c r="S60" i="33"/>
  <c r="T60" i="33"/>
  <c r="S61" i="33"/>
  <c r="T61" i="33"/>
  <c r="S62" i="33"/>
  <c r="T62" i="33"/>
  <c r="S64" i="33"/>
  <c r="T64" i="33"/>
  <c r="S65" i="33"/>
  <c r="T65" i="33"/>
  <c r="S66" i="33"/>
  <c r="T66" i="33"/>
  <c r="S68" i="33"/>
  <c r="T68" i="33"/>
  <c r="S70" i="33"/>
  <c r="T70" i="33"/>
  <c r="S71" i="33"/>
  <c r="T71" i="33"/>
  <c r="T56" i="33"/>
  <c r="S56" i="33"/>
  <c r="T55" i="33"/>
  <c r="S55" i="33"/>
  <c r="T57" i="33"/>
  <c r="U57" i="33" s="1"/>
  <c r="W57" i="33" s="1"/>
  <c r="T54" i="33"/>
  <c r="S54" i="33"/>
  <c r="T53" i="33"/>
  <c r="S53" i="33"/>
  <c r="T51" i="33"/>
  <c r="S51" i="33"/>
  <c r="T50" i="33"/>
  <c r="S50" i="33"/>
  <c r="T49" i="33"/>
  <c r="S49" i="33"/>
  <c r="T47" i="33"/>
  <c r="S47" i="33"/>
  <c r="T46" i="33"/>
  <c r="S46" i="33"/>
  <c r="T45" i="33"/>
  <c r="S45" i="33"/>
  <c r="T44" i="33"/>
  <c r="S44" i="33"/>
  <c r="T43" i="33"/>
  <c r="S43" i="33"/>
  <c r="T42" i="33"/>
  <c r="S42" i="33"/>
  <c r="K70" i="33"/>
  <c r="K69" i="33"/>
  <c r="K67" i="33"/>
  <c r="K65" i="33"/>
  <c r="K64" i="33"/>
  <c r="K63" i="33"/>
  <c r="C81" i="34" l="1"/>
  <c r="D81" i="34" s="1"/>
  <c r="F81" i="34" s="1"/>
  <c r="C80" i="34"/>
  <c r="D80" i="34" s="1"/>
  <c r="F80" i="34" s="1"/>
  <c r="C62" i="34"/>
  <c r="D62" i="34" s="1"/>
  <c r="F62" i="34" s="1"/>
  <c r="G62" i="34" s="1"/>
  <c r="C61" i="34"/>
  <c r="D61" i="34" s="1"/>
  <c r="F61" i="34" s="1"/>
  <c r="C132" i="34"/>
  <c r="D132" i="34" s="1"/>
  <c r="F132" i="34" s="1"/>
  <c r="C131" i="34"/>
  <c r="D131" i="34" s="1"/>
  <c r="F131" i="34" s="1"/>
  <c r="C180" i="34"/>
  <c r="C112" i="34"/>
  <c r="D112" i="34" s="1"/>
  <c r="F112" i="34" s="1"/>
  <c r="C113" i="34"/>
  <c r="D113" i="34" s="1"/>
  <c r="F113" i="34" s="1"/>
  <c r="G113" i="34" s="1"/>
  <c r="B499" i="34"/>
  <c r="B500" i="34" s="1"/>
  <c r="B506" i="34" s="1"/>
  <c r="B507" i="34" s="1"/>
  <c r="C501" i="34"/>
  <c r="C506" i="34" s="1"/>
  <c r="C507" i="34" s="1"/>
  <c r="B389" i="34"/>
  <c r="B390" i="34" s="1"/>
  <c r="B396" i="34" s="1"/>
  <c r="B397" i="34" s="1"/>
  <c r="C391" i="34"/>
  <c r="C396" i="34" s="1"/>
  <c r="C397" i="34" s="1"/>
  <c r="B307" i="34"/>
  <c r="B308" i="34" s="1"/>
  <c r="B314" i="34" s="1"/>
  <c r="B315" i="34" s="1"/>
  <c r="C309" i="34"/>
  <c r="C314" i="34" s="1"/>
  <c r="C315" i="34" s="1"/>
  <c r="B239" i="34"/>
  <c r="B240" i="34" s="1"/>
  <c r="B246" i="34" s="1"/>
  <c r="B247" i="34" s="1"/>
  <c r="C241" i="34"/>
  <c r="B175" i="34"/>
  <c r="B176" i="34" s="1"/>
  <c r="B182" i="34" s="1"/>
  <c r="B183" i="34" s="1"/>
  <c r="C177" i="34"/>
  <c r="B518" i="34"/>
  <c r="C144" i="34"/>
  <c r="D144" i="34" s="1"/>
  <c r="D43" i="34"/>
  <c r="D42" i="34"/>
  <c r="F42" i="34" s="1"/>
  <c r="D44" i="34"/>
  <c r="F44" i="34" s="1"/>
  <c r="H44" i="34" s="1"/>
  <c r="C148" i="34"/>
  <c r="D148" i="34" s="1"/>
  <c r="D47" i="34"/>
  <c r="F47" i="34" s="1"/>
  <c r="H47" i="34" s="1"/>
  <c r="D46" i="34"/>
  <c r="F46" i="34" s="1"/>
  <c r="H46" i="34" s="1"/>
  <c r="E21" i="15" s="1"/>
  <c r="C536" i="34"/>
  <c r="D536" i="34" s="1"/>
  <c r="C537" i="34"/>
  <c r="D537" i="34" s="1"/>
  <c r="E344" i="34"/>
  <c r="E331" i="34"/>
  <c r="W181" i="33"/>
  <c r="E381" i="34"/>
  <c r="E426" i="34"/>
  <c r="E413" i="34"/>
  <c r="E427" i="34"/>
  <c r="E414" i="34"/>
  <c r="D526" i="34"/>
  <c r="C532" i="34"/>
  <c r="D532" i="34" s="1"/>
  <c r="D404" i="34"/>
  <c r="C423" i="34"/>
  <c r="D423" i="34" s="1"/>
  <c r="C410" i="34"/>
  <c r="D410" i="34" s="1"/>
  <c r="C414" i="34"/>
  <c r="D414" i="34" s="1"/>
  <c r="C427" i="34"/>
  <c r="D427" i="34" s="1"/>
  <c r="C413" i="34"/>
  <c r="D413" i="34" s="1"/>
  <c r="C426" i="34"/>
  <c r="D426" i="34" s="1"/>
  <c r="C344" i="34"/>
  <c r="D344" i="34" s="1"/>
  <c r="C345" i="34"/>
  <c r="D345" i="34" s="1"/>
  <c r="C326" i="34"/>
  <c r="D326" i="34" s="1"/>
  <c r="C328" i="34"/>
  <c r="D328" i="34" s="1"/>
  <c r="C331" i="34"/>
  <c r="D331" i="34" s="1"/>
  <c r="C332" i="34"/>
  <c r="D332" i="34" s="1"/>
  <c r="C260" i="34"/>
  <c r="D260" i="34" s="1"/>
  <c r="C258" i="34"/>
  <c r="D258" i="34" s="1"/>
  <c r="C264" i="34"/>
  <c r="D264" i="34" s="1"/>
  <c r="C263" i="34"/>
  <c r="D263" i="34" s="1"/>
  <c r="C196" i="34"/>
  <c r="D196" i="34" s="1"/>
  <c r="C195" i="34"/>
  <c r="D195" i="34" s="1"/>
  <c r="C480" i="34"/>
  <c r="D480" i="34" s="1"/>
  <c r="C481" i="34"/>
  <c r="D481" i="34" s="1"/>
  <c r="D479" i="34"/>
  <c r="D475" i="34"/>
  <c r="C478" i="34"/>
  <c r="D478" i="34" s="1"/>
  <c r="H475" i="34"/>
  <c r="H481" i="34"/>
  <c r="H480" i="34"/>
  <c r="H479" i="34"/>
  <c r="H478" i="34"/>
  <c r="H477" i="34"/>
  <c r="H476" i="34"/>
  <c r="C382" i="34"/>
  <c r="D382" i="34" s="1"/>
  <c r="C381" i="34"/>
  <c r="D381" i="34" s="1"/>
  <c r="D380" i="34"/>
  <c r="C378" i="34"/>
  <c r="D378" i="34" s="1"/>
  <c r="C379" i="34"/>
  <c r="D379" i="34" s="1"/>
  <c r="H377" i="34"/>
  <c r="H378" i="34"/>
  <c r="H376" i="34"/>
  <c r="H382" i="34"/>
  <c r="H381" i="34"/>
  <c r="H380" i="34"/>
  <c r="H379" i="34"/>
  <c r="H297" i="34"/>
  <c r="H296" i="34"/>
  <c r="H298" i="34"/>
  <c r="H300" i="34"/>
  <c r="H299" i="34"/>
  <c r="C300" i="34"/>
  <c r="D300" i="34" s="1"/>
  <c r="C299" i="34"/>
  <c r="D299" i="34" s="1"/>
  <c r="D298" i="34"/>
  <c r="C296" i="34"/>
  <c r="D296" i="34" s="1"/>
  <c r="C297" i="34"/>
  <c r="D297" i="34" s="1"/>
  <c r="H295" i="34"/>
  <c r="H227" i="34"/>
  <c r="C232" i="34"/>
  <c r="C231" i="34"/>
  <c r="D231" i="34" s="1"/>
  <c r="D230" i="34"/>
  <c r="H230" i="34"/>
  <c r="H226" i="34"/>
  <c r="H232" i="34"/>
  <c r="H231" i="34"/>
  <c r="H229" i="34"/>
  <c r="H228" i="34"/>
  <c r="H167" i="34"/>
  <c r="H166" i="34"/>
  <c r="H164" i="34"/>
  <c r="H163" i="34"/>
  <c r="H162" i="34"/>
  <c r="H168" i="34"/>
  <c r="C227" i="34"/>
  <c r="D227" i="34" s="1"/>
  <c r="C229" i="34"/>
  <c r="D229" i="34" s="1"/>
  <c r="C168" i="34"/>
  <c r="D168" i="34" s="1"/>
  <c r="C167" i="34"/>
  <c r="D167" i="34" s="1"/>
  <c r="D166" i="34"/>
  <c r="H165" i="34"/>
  <c r="C164" i="34"/>
  <c r="D164" i="34" s="1"/>
  <c r="C165" i="34"/>
  <c r="D165" i="34" s="1"/>
  <c r="C441" i="34"/>
  <c r="D441" i="34" s="1"/>
  <c r="C442" i="34"/>
  <c r="D442" i="34" s="1"/>
  <c r="C445" i="34"/>
  <c r="D445" i="34" s="1"/>
  <c r="C444" i="34"/>
  <c r="D444" i="34" s="1"/>
  <c r="D443" i="34"/>
  <c r="C359" i="34"/>
  <c r="D359" i="34" s="1"/>
  <c r="C360" i="34"/>
  <c r="D360" i="34" s="1"/>
  <c r="C363" i="34"/>
  <c r="D363" i="34" s="1"/>
  <c r="C362" i="34"/>
  <c r="D362" i="34" s="1"/>
  <c r="D361" i="34"/>
  <c r="C213" i="34"/>
  <c r="D213" i="34" s="1"/>
  <c r="C281" i="34"/>
  <c r="D281" i="34" s="1"/>
  <c r="C280" i="34"/>
  <c r="D280" i="34" s="1"/>
  <c r="D279" i="34"/>
  <c r="C276" i="34"/>
  <c r="D276" i="34" s="1"/>
  <c r="C277" i="34"/>
  <c r="D277" i="34" s="1"/>
  <c r="C278" i="34"/>
  <c r="D278" i="34" s="1"/>
  <c r="D211" i="34"/>
  <c r="D212" i="34"/>
  <c r="C210" i="34"/>
  <c r="D210" i="34" s="1"/>
  <c r="D194" i="34"/>
  <c r="D482" i="34"/>
  <c r="H150" i="34"/>
  <c r="E37" i="15" s="1"/>
  <c r="E7" i="38" s="1"/>
  <c r="D147" i="34"/>
  <c r="C209" i="34"/>
  <c r="D209" i="34" s="1"/>
  <c r="D535" i="34"/>
  <c r="D338" i="34"/>
  <c r="G338" i="34" s="1"/>
  <c r="G347" i="34" s="1"/>
  <c r="D420" i="34"/>
  <c r="G420" i="34" s="1"/>
  <c r="D207" i="34"/>
  <c r="C146" i="34"/>
  <c r="D146" i="34" s="1"/>
  <c r="C149" i="34"/>
  <c r="D149" i="34" s="1"/>
  <c r="D425" i="34"/>
  <c r="D323" i="34"/>
  <c r="G323" i="34" s="1"/>
  <c r="D418" i="34"/>
  <c r="G418" i="34" s="1"/>
  <c r="D533" i="34"/>
  <c r="F533" i="34" s="1"/>
  <c r="D325" i="34"/>
  <c r="G325" i="34" s="1"/>
  <c r="D343" i="34"/>
  <c r="D527" i="34"/>
  <c r="G527" i="34" s="1"/>
  <c r="C406" i="34"/>
  <c r="D406" i="34" s="1"/>
  <c r="D529" i="34"/>
  <c r="G529" i="34" s="1"/>
  <c r="D257" i="34"/>
  <c r="G257" i="34" s="1"/>
  <c r="D275" i="34"/>
  <c r="C377" i="34"/>
  <c r="D377" i="34" s="1"/>
  <c r="D294" i="34"/>
  <c r="D330" i="34"/>
  <c r="D357" i="34"/>
  <c r="D439" i="34"/>
  <c r="D254" i="34"/>
  <c r="D143" i="34"/>
  <c r="D190" i="34"/>
  <c r="D262" i="34"/>
  <c r="C358" i="34"/>
  <c r="D358" i="34" s="1"/>
  <c r="D407" i="34"/>
  <c r="G407" i="34" s="1"/>
  <c r="G428" i="34" s="1"/>
  <c r="C440" i="34"/>
  <c r="D440" i="34" s="1"/>
  <c r="D322" i="34"/>
  <c r="C408" i="34"/>
  <c r="D408" i="34" s="1"/>
  <c r="D162" i="34"/>
  <c r="D191" i="34"/>
  <c r="D376" i="34"/>
  <c r="C476" i="34"/>
  <c r="D476" i="34" s="1"/>
  <c r="C163" i="34"/>
  <c r="D163" i="34" s="1"/>
  <c r="C295" i="34"/>
  <c r="D295" i="34" s="1"/>
  <c r="C335" i="34"/>
  <c r="D412" i="34"/>
  <c r="C417" i="34"/>
  <c r="D417" i="34" s="1"/>
  <c r="C419" i="34"/>
  <c r="D419" i="34" s="1"/>
  <c r="C421" i="34"/>
  <c r="D421" i="34" s="1"/>
  <c r="C324" i="34"/>
  <c r="D324" i="34" s="1"/>
  <c r="C477" i="34"/>
  <c r="D477" i="34" s="1"/>
  <c r="C528" i="34"/>
  <c r="D528" i="34" s="1"/>
  <c r="C530" i="34"/>
  <c r="D530" i="34" s="1"/>
  <c r="C145" i="34"/>
  <c r="D145" i="34" s="1"/>
  <c r="C228" i="34"/>
  <c r="D226" i="34"/>
  <c r="C256" i="34"/>
  <c r="D256" i="34" s="1"/>
  <c r="M175" i="33"/>
  <c r="O175" i="33" s="1"/>
  <c r="U176" i="33"/>
  <c r="W176" i="33" s="1"/>
  <c r="G175" i="33"/>
  <c r="O179" i="33"/>
  <c r="O180" i="33" s="1"/>
  <c r="W184" i="33"/>
  <c r="W185" i="33" s="1"/>
  <c r="M170" i="33"/>
  <c r="O170" i="33" s="1"/>
  <c r="U171" i="33"/>
  <c r="W171" i="33" s="1"/>
  <c r="E180" i="33"/>
  <c r="G180" i="33" s="1"/>
  <c r="E190" i="33"/>
  <c r="G190" i="33" s="1"/>
  <c r="E194" i="33"/>
  <c r="G194" i="33" s="1"/>
  <c r="E200" i="33"/>
  <c r="G200" i="33" s="1"/>
  <c r="E204" i="33"/>
  <c r="G204" i="33" s="1"/>
  <c r="E209" i="33"/>
  <c r="G209" i="33" s="1"/>
  <c r="E153" i="33"/>
  <c r="G153" i="33" s="1"/>
  <c r="M154" i="33"/>
  <c r="O154" i="33" s="1"/>
  <c r="U155" i="33"/>
  <c r="W155" i="33" s="1"/>
  <c r="E157" i="33"/>
  <c r="G157" i="33" s="1"/>
  <c r="M159" i="33"/>
  <c r="O159" i="33" s="1"/>
  <c r="U160" i="33"/>
  <c r="W160" i="33" s="1"/>
  <c r="E163" i="33"/>
  <c r="G163" i="33" s="1"/>
  <c r="M164" i="33"/>
  <c r="O164" i="33" s="1"/>
  <c r="M169" i="33"/>
  <c r="O169" i="33" s="1"/>
  <c r="E171" i="33"/>
  <c r="G171" i="33" s="1"/>
  <c r="E181" i="33"/>
  <c r="G181" i="33" s="1"/>
  <c r="E192" i="33"/>
  <c r="G192" i="33" s="1"/>
  <c r="E197" i="33"/>
  <c r="G197" i="33" s="1"/>
  <c r="E202" i="33"/>
  <c r="G202" i="33" s="1"/>
  <c r="E207" i="33"/>
  <c r="G207" i="33" s="1"/>
  <c r="E220" i="33"/>
  <c r="G220" i="33" s="1"/>
  <c r="W145" i="33"/>
  <c r="W141" i="33"/>
  <c r="E98" i="33"/>
  <c r="G98" i="33" s="1"/>
  <c r="E78" i="33"/>
  <c r="G78" i="33" s="1"/>
  <c r="W138" i="33"/>
  <c r="U165" i="33"/>
  <c r="W165" i="33" s="1"/>
  <c r="E92" i="33"/>
  <c r="G92" i="33" s="1"/>
  <c r="E104" i="33"/>
  <c r="G104" i="33" s="1"/>
  <c r="E83" i="33"/>
  <c r="G83" i="33" s="1"/>
  <c r="E85" i="33"/>
  <c r="G85" i="33" s="1"/>
  <c r="U143" i="33"/>
  <c r="W143" i="33" s="1"/>
  <c r="E152" i="33"/>
  <c r="G152" i="33" s="1"/>
  <c r="M153" i="33"/>
  <c r="O153" i="33" s="1"/>
  <c r="U154" i="33"/>
  <c r="W154" i="33" s="1"/>
  <c r="E88" i="33"/>
  <c r="G88" i="33" s="1"/>
  <c r="U126" i="33"/>
  <c r="W126" i="33" s="1"/>
  <c r="U128" i="33"/>
  <c r="W128" i="33" s="1"/>
  <c r="U130" i="33"/>
  <c r="W130" i="33" s="1"/>
  <c r="E167" i="33"/>
  <c r="G167" i="33" s="1"/>
  <c r="U170" i="33"/>
  <c r="W170" i="33" s="1"/>
  <c r="E177" i="33"/>
  <c r="G177" i="33" s="1"/>
  <c r="E219" i="33"/>
  <c r="G219" i="33" s="1"/>
  <c r="E99" i="33"/>
  <c r="G99" i="33" s="1"/>
  <c r="E216" i="33"/>
  <c r="G216" i="33" s="1"/>
  <c r="U64" i="33"/>
  <c r="W64" i="33" s="1"/>
  <c r="E94" i="33"/>
  <c r="G94" i="33" s="1"/>
  <c r="E90" i="33"/>
  <c r="G90" i="33" s="1"/>
  <c r="U122" i="33"/>
  <c r="W122" i="33" s="1"/>
  <c r="E213" i="33"/>
  <c r="G213" i="33" s="1"/>
  <c r="U121" i="33"/>
  <c r="W121" i="33" s="1"/>
  <c r="U123" i="33"/>
  <c r="W123" i="33" s="1"/>
  <c r="E91" i="33"/>
  <c r="G91" i="33" s="1"/>
  <c r="E84" i="33"/>
  <c r="G84" i="33" s="1"/>
  <c r="E81" i="33"/>
  <c r="G81" i="33" s="1"/>
  <c r="U125" i="33"/>
  <c r="W125" i="33" s="1"/>
  <c r="U127" i="33"/>
  <c r="W127" i="33" s="1"/>
  <c r="U129" i="33"/>
  <c r="W129" i="33" s="1"/>
  <c r="U137" i="33"/>
  <c r="W137" i="33" s="1"/>
  <c r="E76" i="33"/>
  <c r="G76" i="33" s="1"/>
  <c r="E159" i="33"/>
  <c r="G159" i="33" s="1"/>
  <c r="M160" i="33"/>
  <c r="O160" i="33" s="1"/>
  <c r="U161" i="33"/>
  <c r="W161" i="33" s="1"/>
  <c r="E164" i="33"/>
  <c r="G164" i="33" s="1"/>
  <c r="M165" i="33"/>
  <c r="O165" i="33" s="1"/>
  <c r="U166" i="33"/>
  <c r="W166" i="33" s="1"/>
  <c r="E191" i="33"/>
  <c r="G191" i="33" s="1"/>
  <c r="E196" i="33"/>
  <c r="G196" i="33" s="1"/>
  <c r="E211" i="33"/>
  <c r="G211" i="33" s="1"/>
  <c r="E77" i="33"/>
  <c r="G77" i="33" s="1"/>
  <c r="E89" i="33"/>
  <c r="G89" i="33" s="1"/>
  <c r="U134" i="33"/>
  <c r="W134" i="33" s="1"/>
  <c r="U136" i="33"/>
  <c r="W136" i="33" s="1"/>
  <c r="E212" i="33"/>
  <c r="G212" i="33" s="1"/>
  <c r="U140" i="33"/>
  <c r="W140" i="33" s="1"/>
  <c r="U159" i="33"/>
  <c r="W159" i="33" s="1"/>
  <c r="E161" i="33"/>
  <c r="G161" i="33" s="1"/>
  <c r="M163" i="33"/>
  <c r="O163" i="33" s="1"/>
  <c r="U164" i="33"/>
  <c r="W164" i="33" s="1"/>
  <c r="E166" i="33"/>
  <c r="G166" i="33" s="1"/>
  <c r="E173" i="33"/>
  <c r="G173" i="33" s="1"/>
  <c r="M152" i="33"/>
  <c r="O152" i="33" s="1"/>
  <c r="U153" i="33"/>
  <c r="W153" i="33" s="1"/>
  <c r="E155" i="33"/>
  <c r="G155" i="33" s="1"/>
  <c r="M156" i="33"/>
  <c r="O156" i="33" s="1"/>
  <c r="U157" i="33"/>
  <c r="W157" i="33" s="1"/>
  <c r="E160" i="33"/>
  <c r="G160" i="33" s="1"/>
  <c r="M161" i="33"/>
  <c r="O161" i="33" s="1"/>
  <c r="U163" i="33"/>
  <c r="W163" i="33" s="1"/>
  <c r="E165" i="33"/>
  <c r="G165" i="33" s="1"/>
  <c r="M166" i="33"/>
  <c r="O166" i="33" s="1"/>
  <c r="U167" i="33"/>
  <c r="W167" i="33" s="1"/>
  <c r="E170" i="33"/>
  <c r="G170" i="33" s="1"/>
  <c r="M171" i="33"/>
  <c r="O171" i="33" s="1"/>
  <c r="O172" i="33" s="1"/>
  <c r="M173" i="33"/>
  <c r="O173" i="33" s="1"/>
  <c r="M181" i="33"/>
  <c r="O181" i="33" s="1"/>
  <c r="E189" i="33"/>
  <c r="G189" i="33" s="1"/>
  <c r="E193" i="33"/>
  <c r="G193" i="33" s="1"/>
  <c r="E198" i="33"/>
  <c r="G198" i="33" s="1"/>
  <c r="E208" i="33"/>
  <c r="G208" i="33" s="1"/>
  <c r="E100" i="33"/>
  <c r="G100" i="33" s="1"/>
  <c r="U144" i="33"/>
  <c r="W144" i="33" s="1"/>
  <c r="U174" i="33"/>
  <c r="W174" i="33" s="1"/>
  <c r="E201" i="33"/>
  <c r="G201" i="33" s="1"/>
  <c r="E205" i="33"/>
  <c r="G205" i="33" s="1"/>
  <c r="U132" i="33"/>
  <c r="W132" i="33" s="1"/>
  <c r="U152" i="33"/>
  <c r="W152" i="33" s="1"/>
  <c r="E154" i="33"/>
  <c r="G154" i="33" s="1"/>
  <c r="M155" i="33"/>
  <c r="O155" i="33" s="1"/>
  <c r="U156" i="33"/>
  <c r="W156" i="33" s="1"/>
  <c r="U168" i="33"/>
  <c r="W168" i="33" s="1"/>
  <c r="E95" i="33"/>
  <c r="G95" i="33" s="1"/>
  <c r="U115" i="33"/>
  <c r="W115" i="33" s="1"/>
  <c r="U117" i="33"/>
  <c r="W117" i="33" s="1"/>
  <c r="U119" i="33"/>
  <c r="W119" i="33" s="1"/>
  <c r="E169" i="33"/>
  <c r="G169" i="33" s="1"/>
  <c r="U62" i="33"/>
  <c r="W62" i="33" s="1"/>
  <c r="E105" i="33"/>
  <c r="G105" i="33" s="1"/>
  <c r="E174" i="33"/>
  <c r="G174" i="33" s="1"/>
  <c r="E203" i="33"/>
  <c r="G203" i="33" s="1"/>
  <c r="E79" i="33"/>
  <c r="G79" i="33" s="1"/>
  <c r="E156" i="33"/>
  <c r="G156" i="33" s="1"/>
  <c r="M157" i="33"/>
  <c r="O157" i="33" s="1"/>
  <c r="E87" i="33"/>
  <c r="G87" i="33" s="1"/>
  <c r="U114" i="33"/>
  <c r="W114" i="33" s="1"/>
  <c r="U116" i="33"/>
  <c r="W116" i="33" s="1"/>
  <c r="U118" i="33"/>
  <c r="W118" i="33" s="1"/>
  <c r="U133" i="33"/>
  <c r="W133" i="33" s="1"/>
  <c r="M167" i="33"/>
  <c r="O167" i="33" s="1"/>
  <c r="U172" i="33"/>
  <c r="W172" i="33" s="1"/>
  <c r="M174" i="33"/>
  <c r="O174" i="33" s="1"/>
  <c r="E102" i="33"/>
  <c r="G102" i="33" s="1"/>
  <c r="G103" i="33" s="1"/>
  <c r="E444" i="34" s="1"/>
  <c r="E96" i="33"/>
  <c r="G96" i="33" s="1"/>
  <c r="E80" i="33"/>
  <c r="G80" i="33" s="1"/>
  <c r="U65" i="33"/>
  <c r="W65" i="33" s="1"/>
  <c r="U60" i="33"/>
  <c r="W60" i="33" s="1"/>
  <c r="U50" i="33"/>
  <c r="W50" i="33" s="1"/>
  <c r="U51" i="33"/>
  <c r="W51" i="33" s="1"/>
  <c r="U55" i="33"/>
  <c r="W55" i="33" s="1"/>
  <c r="U58" i="33"/>
  <c r="W58" i="33" s="1"/>
  <c r="U45" i="33"/>
  <c r="W45" i="33" s="1"/>
  <c r="U42" i="33"/>
  <c r="W42" i="33" s="1"/>
  <c r="U43" i="33"/>
  <c r="W43" i="33" s="1"/>
  <c r="U71" i="33"/>
  <c r="W71" i="33" s="1"/>
  <c r="U46" i="33"/>
  <c r="W46" i="33" s="1"/>
  <c r="U47" i="33"/>
  <c r="W47" i="33" s="1"/>
  <c r="U68" i="33"/>
  <c r="W68" i="33" s="1"/>
  <c r="W69" i="33" s="1"/>
  <c r="E362" i="34" s="1"/>
  <c r="U44" i="33"/>
  <c r="W44" i="33" s="1"/>
  <c r="U53" i="33"/>
  <c r="W53" i="33" s="1"/>
  <c r="U56" i="33"/>
  <c r="W56" i="33" s="1"/>
  <c r="U70" i="33"/>
  <c r="W70" i="33" s="1"/>
  <c r="U61" i="33"/>
  <c r="W61" i="33" s="1"/>
  <c r="U49" i="33"/>
  <c r="W49" i="33" s="1"/>
  <c r="U54" i="33"/>
  <c r="W54" i="33" s="1"/>
  <c r="U66" i="33"/>
  <c r="W66" i="33" s="1"/>
  <c r="F82" i="34" l="1"/>
  <c r="F83" i="34" s="1"/>
  <c r="F133" i="34"/>
  <c r="F134" i="34" s="1"/>
  <c r="G61" i="34"/>
  <c r="H63" i="34" s="1"/>
  <c r="H64" i="34" s="1"/>
  <c r="F63" i="34"/>
  <c r="F64" i="34" s="1"/>
  <c r="C182" i="34"/>
  <c r="C183" i="34" s="1"/>
  <c r="G112" i="34"/>
  <c r="H114" i="34" s="1"/>
  <c r="H115" i="34" s="1"/>
  <c r="F114" i="34"/>
  <c r="F115" i="34" s="1"/>
  <c r="D232" i="34"/>
  <c r="D228" i="34"/>
  <c r="C246" i="34"/>
  <c r="C247" i="34" s="1"/>
  <c r="E45" i="15"/>
  <c r="F414" i="34"/>
  <c r="G37" i="15"/>
  <c r="I37" i="15" s="1"/>
  <c r="G7" i="38"/>
  <c r="C7" i="38" s="1"/>
  <c r="F331" i="34"/>
  <c r="F426" i="34"/>
  <c r="F427" i="34"/>
  <c r="F344" i="34"/>
  <c r="H42" i="34"/>
  <c r="F381" i="34"/>
  <c r="G381" i="34" s="1"/>
  <c r="E382" i="34"/>
  <c r="F382" i="34" s="1"/>
  <c r="G382" i="34" s="1"/>
  <c r="G215" i="33"/>
  <c r="E535" i="34"/>
  <c r="F535" i="34" s="1"/>
  <c r="E479" i="34"/>
  <c r="F479" i="34" s="1"/>
  <c r="G479" i="34" s="1"/>
  <c r="E195" i="34"/>
  <c r="F195" i="34" s="1"/>
  <c r="E167" i="34"/>
  <c r="F167" i="34" s="1"/>
  <c r="G167" i="34" s="1"/>
  <c r="E537" i="34"/>
  <c r="F537" i="34" s="1"/>
  <c r="E481" i="34"/>
  <c r="F481" i="34" s="1"/>
  <c r="G481" i="34" s="1"/>
  <c r="G222" i="33"/>
  <c r="G179" i="33"/>
  <c r="E263" i="34"/>
  <c r="F263" i="34" s="1"/>
  <c r="E231" i="34"/>
  <c r="F231" i="34" s="1"/>
  <c r="G231" i="34" s="1"/>
  <c r="E230" i="34"/>
  <c r="F230" i="34" s="1"/>
  <c r="G230" i="34" s="1"/>
  <c r="E262" i="34"/>
  <c r="F262" i="34" s="1"/>
  <c r="E194" i="34"/>
  <c r="F194" i="34" s="1"/>
  <c r="E166" i="34"/>
  <c r="F166" i="34" s="1"/>
  <c r="G166" i="34" s="1"/>
  <c r="E536" i="34"/>
  <c r="F536" i="34" s="1"/>
  <c r="G218" i="33"/>
  <c r="E480" i="34"/>
  <c r="F480" i="34" s="1"/>
  <c r="G480" i="34" s="1"/>
  <c r="E300" i="34"/>
  <c r="F300" i="34" s="1"/>
  <c r="G300" i="34" s="1"/>
  <c r="E345" i="34"/>
  <c r="F345" i="34" s="1"/>
  <c r="E332" i="34"/>
  <c r="F332" i="34" s="1"/>
  <c r="E196" i="34"/>
  <c r="F196" i="34" s="1"/>
  <c r="W146" i="33"/>
  <c r="E168" i="34"/>
  <c r="F168" i="34" s="1"/>
  <c r="G168" i="34" s="1"/>
  <c r="E264" i="34"/>
  <c r="F264" i="34" s="1"/>
  <c r="E232" i="34"/>
  <c r="W178" i="33"/>
  <c r="E380" i="34"/>
  <c r="F380" i="34" s="1"/>
  <c r="G380" i="34" s="1"/>
  <c r="E412" i="34"/>
  <c r="F412" i="34" s="1"/>
  <c r="E425" i="34"/>
  <c r="F425" i="34" s="1"/>
  <c r="E298" i="34"/>
  <c r="F298" i="34" s="1"/>
  <c r="G298" i="34" s="1"/>
  <c r="E330" i="34"/>
  <c r="F330" i="34" s="1"/>
  <c r="E343" i="34"/>
  <c r="F343" i="34" s="1"/>
  <c r="E341" i="34"/>
  <c r="E328" i="34"/>
  <c r="F328" i="34" s="1"/>
  <c r="E297" i="34"/>
  <c r="F297" i="34" s="1"/>
  <c r="G297" i="34" s="1"/>
  <c r="F413" i="34"/>
  <c r="E299" i="34"/>
  <c r="F299" i="34" s="1"/>
  <c r="G299" i="34" s="1"/>
  <c r="G429" i="34"/>
  <c r="G430" i="34" s="1"/>
  <c r="G346" i="34"/>
  <c r="G348" i="34" s="1"/>
  <c r="D335" i="34"/>
  <c r="C341" i="34"/>
  <c r="D341" i="34" s="1"/>
  <c r="G265" i="34"/>
  <c r="G266" i="34" s="1"/>
  <c r="F482" i="34"/>
  <c r="G106" i="33"/>
  <c r="E445" i="34" s="1"/>
  <c r="F445" i="34" s="1"/>
  <c r="H445" i="34" s="1"/>
  <c r="F444" i="34"/>
  <c r="H444" i="34" s="1"/>
  <c r="F362" i="34"/>
  <c r="H362" i="34" s="1"/>
  <c r="C337" i="34"/>
  <c r="D337" i="34" s="1"/>
  <c r="G538" i="34"/>
  <c r="G539" i="34" s="1"/>
  <c r="C339" i="34"/>
  <c r="D339" i="34" s="1"/>
  <c r="W142" i="33"/>
  <c r="G101" i="33"/>
  <c r="E443" i="34" s="1"/>
  <c r="F443" i="34" s="1"/>
  <c r="H443" i="34" s="1"/>
  <c r="G176" i="33"/>
  <c r="G183" i="33"/>
  <c r="G210" i="33"/>
  <c r="W173" i="33"/>
  <c r="W139" i="33"/>
  <c r="G86" i="33"/>
  <c r="E440" i="34" s="1"/>
  <c r="F440" i="34" s="1"/>
  <c r="H440" i="34" s="1"/>
  <c r="G172" i="33"/>
  <c r="G168" i="33"/>
  <c r="W162" i="33"/>
  <c r="O184" i="33"/>
  <c r="G93" i="33"/>
  <c r="E441" i="34" s="1"/>
  <c r="F441" i="34" s="1"/>
  <c r="H441" i="34" s="1"/>
  <c r="O177" i="33"/>
  <c r="O158" i="33"/>
  <c r="W120" i="33"/>
  <c r="G206" i="33"/>
  <c r="G195" i="33"/>
  <c r="O168" i="33"/>
  <c r="W124" i="33"/>
  <c r="O162" i="33"/>
  <c r="W169" i="33"/>
  <c r="G158" i="33"/>
  <c r="G162" i="33"/>
  <c r="G199" i="33"/>
  <c r="G82" i="33"/>
  <c r="E439" i="34" s="1"/>
  <c r="F439" i="34" s="1"/>
  <c r="W67" i="33"/>
  <c r="E361" i="34" s="1"/>
  <c r="F361" i="34" s="1"/>
  <c r="H361" i="34" s="1"/>
  <c r="G97" i="33"/>
  <c r="E442" i="34" s="1"/>
  <c r="F442" i="34" s="1"/>
  <c r="H442" i="34" s="1"/>
  <c r="W131" i="33"/>
  <c r="W158" i="33"/>
  <c r="W135" i="33"/>
  <c r="W52" i="33"/>
  <c r="E358" i="34" s="1"/>
  <c r="F358" i="34" s="1"/>
  <c r="H358" i="34" s="1"/>
  <c r="W63" i="33"/>
  <c r="E360" i="34" s="1"/>
  <c r="F360" i="34" s="1"/>
  <c r="H360" i="34" s="1"/>
  <c r="W72" i="33"/>
  <c r="E363" i="34" s="1"/>
  <c r="F363" i="34" s="1"/>
  <c r="H363" i="34" s="1"/>
  <c r="W48" i="33"/>
  <c r="E357" i="34" s="1"/>
  <c r="F357" i="34" s="1"/>
  <c r="W59" i="33"/>
  <c r="E359" i="34" s="1"/>
  <c r="F359" i="34" s="1"/>
  <c r="H359" i="34" s="1"/>
  <c r="E56" i="15" l="1"/>
  <c r="E20" i="38" s="1"/>
  <c r="E47" i="15"/>
  <c r="E30" i="15"/>
  <c r="E42" i="15"/>
  <c r="E13" i="38" s="1"/>
  <c r="E25" i="15"/>
  <c r="E23" i="15"/>
  <c r="E24" i="15" s="1"/>
  <c r="E28" i="15"/>
  <c r="F232" i="34"/>
  <c r="G232" i="34" s="1"/>
  <c r="E46" i="15"/>
  <c r="E16" i="38" s="1"/>
  <c r="G16" i="38" s="1"/>
  <c r="C16" i="38" s="1"/>
  <c r="E15" i="38"/>
  <c r="G15" i="38" s="1"/>
  <c r="C15" i="38" s="1"/>
  <c r="F341" i="34"/>
  <c r="E410" i="34"/>
  <c r="F410" i="34" s="1"/>
  <c r="E379" i="34"/>
  <c r="F379" i="34" s="1"/>
  <c r="G379" i="34" s="1"/>
  <c r="E423" i="34"/>
  <c r="F423" i="34" s="1"/>
  <c r="E532" i="34"/>
  <c r="F532" i="34" s="1"/>
  <c r="E478" i="34"/>
  <c r="F478" i="34" s="1"/>
  <c r="G478" i="34" s="1"/>
  <c r="E324" i="34"/>
  <c r="F324" i="34" s="1"/>
  <c r="E337" i="34"/>
  <c r="F337" i="34" s="1"/>
  <c r="E295" i="34"/>
  <c r="F295" i="34" s="1"/>
  <c r="G295" i="34" s="1"/>
  <c r="E339" i="34"/>
  <c r="F339" i="34" s="1"/>
  <c r="E296" i="34"/>
  <c r="F296" i="34" s="1"/>
  <c r="G296" i="34" s="1"/>
  <c r="E326" i="34"/>
  <c r="F326" i="34" s="1"/>
  <c r="E377" i="34"/>
  <c r="F377" i="34" s="1"/>
  <c r="G377" i="34" s="1"/>
  <c r="E419" i="34"/>
  <c r="F419" i="34" s="1"/>
  <c r="E406" i="34"/>
  <c r="F406" i="34" s="1"/>
  <c r="E475" i="34"/>
  <c r="F475" i="34" s="1"/>
  <c r="G475" i="34" s="1"/>
  <c r="E526" i="34"/>
  <c r="F526" i="34" s="1"/>
  <c r="E258" i="34"/>
  <c r="F258" i="34" s="1"/>
  <c r="E228" i="34"/>
  <c r="F228" i="34" s="1"/>
  <c r="G228" i="34" s="1"/>
  <c r="E164" i="34"/>
  <c r="F164" i="34" s="1"/>
  <c r="G164" i="34" s="1"/>
  <c r="E191" i="34"/>
  <c r="F191" i="34" s="1"/>
  <c r="E260" i="34"/>
  <c r="F260" i="34" s="1"/>
  <c r="E229" i="34"/>
  <c r="F229" i="34" s="1"/>
  <c r="G229" i="34" s="1"/>
  <c r="E421" i="34"/>
  <c r="F421" i="34" s="1"/>
  <c r="E408" i="34"/>
  <c r="F408" i="34" s="1"/>
  <c r="E378" i="34"/>
  <c r="F378" i="34" s="1"/>
  <c r="G378" i="34" s="1"/>
  <c r="E376" i="34"/>
  <c r="F376" i="34" s="1"/>
  <c r="E417" i="34"/>
  <c r="F417" i="34" s="1"/>
  <c r="E404" i="34"/>
  <c r="F404" i="34" s="1"/>
  <c r="E190" i="34"/>
  <c r="F190" i="34" s="1"/>
  <c r="E163" i="34"/>
  <c r="F163" i="34" s="1"/>
  <c r="G163" i="34" s="1"/>
  <c r="E476" i="34"/>
  <c r="F476" i="34" s="1"/>
  <c r="G476" i="34" s="1"/>
  <c r="E528" i="34"/>
  <c r="F528" i="34" s="1"/>
  <c r="E530" i="34"/>
  <c r="F530" i="34" s="1"/>
  <c r="E477" i="34"/>
  <c r="F477" i="34" s="1"/>
  <c r="G477" i="34" s="1"/>
  <c r="E256" i="34"/>
  <c r="F256" i="34" s="1"/>
  <c r="E227" i="34"/>
  <c r="F227" i="34" s="1"/>
  <c r="G227" i="34" s="1"/>
  <c r="E162" i="34"/>
  <c r="F162" i="34" s="1"/>
  <c r="E189" i="34"/>
  <c r="F189" i="34" s="1"/>
  <c r="E192" i="34"/>
  <c r="F192" i="34" s="1"/>
  <c r="E165" i="34"/>
  <c r="F165" i="34" s="1"/>
  <c r="G165" i="34" s="1"/>
  <c r="E254" i="34"/>
  <c r="F254" i="34" s="1"/>
  <c r="E226" i="34"/>
  <c r="F226" i="34" s="1"/>
  <c r="E322" i="34"/>
  <c r="F322" i="34" s="1"/>
  <c r="E335" i="34"/>
  <c r="F335" i="34" s="1"/>
  <c r="E294" i="34"/>
  <c r="F294" i="34" s="1"/>
  <c r="G482" i="34"/>
  <c r="H357" i="34"/>
  <c r="H365" i="34" s="1"/>
  <c r="H366" i="34" s="1"/>
  <c r="F365" i="34"/>
  <c r="F371" i="34" s="1"/>
  <c r="F372" i="34" s="1"/>
  <c r="H439" i="34"/>
  <c r="H448" i="34" s="1"/>
  <c r="H449" i="34" s="1"/>
  <c r="F448" i="34"/>
  <c r="F454" i="34" s="1"/>
  <c r="F455" i="34" s="1"/>
  <c r="E39" i="15" l="1"/>
  <c r="E49" i="15"/>
  <c r="E52" i="15"/>
  <c r="E48" i="15"/>
  <c r="E31" i="15"/>
  <c r="E29" i="15"/>
  <c r="F347" i="34"/>
  <c r="F429" i="34"/>
  <c r="F538" i="34"/>
  <c r="F539" i="34" s="1"/>
  <c r="G162" i="34"/>
  <c r="H169" i="34" s="1"/>
  <c r="H170" i="34" s="1"/>
  <c r="F169" i="34"/>
  <c r="F170" i="34" s="1"/>
  <c r="F346" i="34"/>
  <c r="G226" i="34"/>
  <c r="H233" i="34" s="1"/>
  <c r="H234" i="34" s="1"/>
  <c r="F233" i="34"/>
  <c r="F234" i="34" s="1"/>
  <c r="G376" i="34"/>
  <c r="H383" i="34" s="1"/>
  <c r="H384" i="34" s="1"/>
  <c r="F383" i="34"/>
  <c r="F384" i="34" s="1"/>
  <c r="G294" i="34"/>
  <c r="H301" i="34" s="1"/>
  <c r="H302" i="34" s="1"/>
  <c r="F301" i="34"/>
  <c r="F302" i="34" s="1"/>
  <c r="H483" i="34"/>
  <c r="H484" i="34" s="1"/>
  <c r="F428" i="34"/>
  <c r="F265" i="34"/>
  <c r="F266" i="34" s="1"/>
  <c r="F483" i="34"/>
  <c r="F484" i="34" s="1"/>
  <c r="F197" i="34"/>
  <c r="F198" i="34" s="1"/>
  <c r="F366" i="34"/>
  <c r="F449" i="34"/>
  <c r="L65" i="33"/>
  <c r="M65" i="33" s="1"/>
  <c r="O65" i="33" s="1"/>
  <c r="L67" i="33"/>
  <c r="M67" i="33" s="1"/>
  <c r="O67" i="33" s="1"/>
  <c r="O68" i="33" s="1"/>
  <c r="E280" i="34" s="1"/>
  <c r="F280" i="34" s="1"/>
  <c r="H280" i="34" s="1"/>
  <c r="L69" i="33"/>
  <c r="L70" i="33"/>
  <c r="L64" i="33"/>
  <c r="L63" i="33"/>
  <c r="L61" i="33"/>
  <c r="K61" i="33"/>
  <c r="L60" i="33"/>
  <c r="K60" i="33"/>
  <c r="L59" i="33"/>
  <c r="K59" i="33"/>
  <c r="L57" i="33"/>
  <c r="K57" i="33"/>
  <c r="L56" i="33"/>
  <c r="K56" i="33"/>
  <c r="L55" i="33"/>
  <c r="K55" i="33"/>
  <c r="L54" i="33"/>
  <c r="K54" i="33"/>
  <c r="L53" i="33"/>
  <c r="K53" i="33"/>
  <c r="L51" i="33"/>
  <c r="K51" i="33"/>
  <c r="L50" i="33"/>
  <c r="K50" i="33"/>
  <c r="L49" i="33"/>
  <c r="K49" i="33"/>
  <c r="L47" i="33"/>
  <c r="K47" i="33"/>
  <c r="L46" i="33"/>
  <c r="K46" i="33"/>
  <c r="L45" i="33"/>
  <c r="K45" i="33"/>
  <c r="L44" i="33"/>
  <c r="K44" i="33"/>
  <c r="L43" i="33"/>
  <c r="K43" i="33"/>
  <c r="L42" i="33"/>
  <c r="K42" i="33"/>
  <c r="D55" i="33"/>
  <c r="C55" i="33"/>
  <c r="C53" i="33"/>
  <c r="D53" i="33"/>
  <c r="C54" i="33"/>
  <c r="D54" i="33"/>
  <c r="D69" i="33"/>
  <c r="C69" i="33"/>
  <c r="D68" i="33"/>
  <c r="C68" i="33"/>
  <c r="D66" i="33"/>
  <c r="C66" i="33"/>
  <c r="D64" i="33"/>
  <c r="C64" i="33"/>
  <c r="D63" i="33"/>
  <c r="C63" i="33"/>
  <c r="D61" i="33"/>
  <c r="C61" i="33"/>
  <c r="D60" i="33"/>
  <c r="C60" i="33"/>
  <c r="D59" i="33"/>
  <c r="C59" i="33"/>
  <c r="D57" i="33"/>
  <c r="C57" i="33"/>
  <c r="D56" i="33"/>
  <c r="C56" i="33"/>
  <c r="D51" i="33"/>
  <c r="C51" i="33"/>
  <c r="D50" i="33"/>
  <c r="C50" i="33"/>
  <c r="D49" i="33"/>
  <c r="C49" i="33"/>
  <c r="D47" i="33"/>
  <c r="C47" i="33"/>
  <c r="D46" i="33"/>
  <c r="C46" i="33"/>
  <c r="D45" i="33"/>
  <c r="C45" i="33"/>
  <c r="D44" i="33"/>
  <c r="C44" i="33"/>
  <c r="D43" i="33"/>
  <c r="C43" i="33"/>
  <c r="D42" i="33"/>
  <c r="C42" i="33"/>
  <c r="T34" i="33"/>
  <c r="S34" i="33"/>
  <c r="T35" i="33"/>
  <c r="S35" i="33"/>
  <c r="T32" i="33"/>
  <c r="S32" i="33"/>
  <c r="T30" i="33"/>
  <c r="S30" i="33"/>
  <c r="T27" i="33"/>
  <c r="S27" i="33"/>
  <c r="S26" i="33"/>
  <c r="T26" i="33"/>
  <c r="S25" i="33"/>
  <c r="T25" i="33"/>
  <c r="T23" i="33"/>
  <c r="S23" i="33"/>
  <c r="T22" i="33"/>
  <c r="S22" i="33"/>
  <c r="T12" i="33"/>
  <c r="S12" i="33"/>
  <c r="S11" i="33"/>
  <c r="T11" i="33"/>
  <c r="T16" i="33"/>
  <c r="S16" i="33"/>
  <c r="T15" i="33"/>
  <c r="S15" i="33"/>
  <c r="T21" i="33"/>
  <c r="S21" i="33"/>
  <c r="T20" i="33"/>
  <c r="S20" i="33"/>
  <c r="T10" i="33"/>
  <c r="S10" i="33"/>
  <c r="S9" i="33"/>
  <c r="T9" i="33"/>
  <c r="T19" i="33"/>
  <c r="S19" i="33"/>
  <c r="T14" i="33"/>
  <c r="S14" i="33"/>
  <c r="S8" i="33"/>
  <c r="T8" i="33"/>
  <c r="E50" i="15" l="1"/>
  <c r="E51" i="15" s="1"/>
  <c r="E17" i="38" s="1"/>
  <c r="E53" i="15"/>
  <c r="E41" i="15"/>
  <c r="E12" i="38" s="1"/>
  <c r="F348" i="34"/>
  <c r="F430" i="34"/>
  <c r="M42" i="33"/>
  <c r="O42" i="33" s="1"/>
  <c r="M47" i="33"/>
  <c r="O47" i="33" s="1"/>
  <c r="M49" i="33"/>
  <c r="O49" i="33" s="1"/>
  <c r="M54" i="33"/>
  <c r="O54" i="33" s="1"/>
  <c r="M59" i="33"/>
  <c r="O59" i="33" s="1"/>
  <c r="E53" i="33"/>
  <c r="G53" i="33" s="1"/>
  <c r="E56" i="33"/>
  <c r="G56" i="33" s="1"/>
  <c r="E68" i="33"/>
  <c r="G68" i="33" s="1"/>
  <c r="E55" i="33"/>
  <c r="G55" i="33" s="1"/>
  <c r="M60" i="33"/>
  <c r="O60" i="33" s="1"/>
  <c r="M53" i="33"/>
  <c r="O53" i="33" s="1"/>
  <c r="M45" i="33"/>
  <c r="O45" i="33" s="1"/>
  <c r="M57" i="33"/>
  <c r="O57" i="33" s="1"/>
  <c r="M64" i="33"/>
  <c r="O64" i="33" s="1"/>
  <c r="M70" i="33"/>
  <c r="O70" i="33" s="1"/>
  <c r="M61" i="33"/>
  <c r="O61" i="33" s="1"/>
  <c r="E64" i="33"/>
  <c r="G64" i="33" s="1"/>
  <c r="M43" i="33"/>
  <c r="O43" i="33" s="1"/>
  <c r="M63" i="33"/>
  <c r="O63" i="33" s="1"/>
  <c r="M44" i="33"/>
  <c r="O44" i="33" s="1"/>
  <c r="M69" i="33"/>
  <c r="O69" i="33" s="1"/>
  <c r="M46" i="33"/>
  <c r="O46" i="33" s="1"/>
  <c r="M50" i="33"/>
  <c r="O50" i="33" s="1"/>
  <c r="M55" i="33"/>
  <c r="O55" i="33" s="1"/>
  <c r="E60" i="33"/>
  <c r="G60" i="33" s="1"/>
  <c r="E66" i="33"/>
  <c r="G66" i="33" s="1"/>
  <c r="G67" i="33" s="1"/>
  <c r="E212" i="34" s="1"/>
  <c r="F212" i="34" s="1"/>
  <c r="H212" i="34" s="1"/>
  <c r="M51" i="33"/>
  <c r="O51" i="33" s="1"/>
  <c r="M56" i="33"/>
  <c r="O56" i="33" s="1"/>
  <c r="E57" i="33"/>
  <c r="G57" i="33" s="1"/>
  <c r="E43" i="33"/>
  <c r="G43" i="33" s="1"/>
  <c r="E47" i="33"/>
  <c r="G47" i="33" s="1"/>
  <c r="E69" i="33"/>
  <c r="G69" i="33" s="1"/>
  <c r="E54" i="33"/>
  <c r="G54" i="33" s="1"/>
  <c r="E50" i="33"/>
  <c r="G50" i="33" s="1"/>
  <c r="E61" i="33"/>
  <c r="G61" i="33" s="1"/>
  <c r="E63" i="33"/>
  <c r="G63" i="33" s="1"/>
  <c r="E42" i="33"/>
  <c r="G42" i="33" s="1"/>
  <c r="E46" i="33"/>
  <c r="G46" i="33" s="1"/>
  <c r="E44" i="33"/>
  <c r="G44" i="33" s="1"/>
  <c r="E51" i="33"/>
  <c r="G51" i="33" s="1"/>
  <c r="E45" i="33"/>
  <c r="G45" i="33" s="1"/>
  <c r="E49" i="33"/>
  <c r="G49" i="33" s="1"/>
  <c r="E59" i="33"/>
  <c r="G59" i="33" s="1"/>
  <c r="S18" i="33"/>
  <c r="T18" i="33"/>
  <c r="B463" i="31"/>
  <c r="B461" i="31"/>
  <c r="B459" i="31"/>
  <c r="D459" i="31" s="1"/>
  <c r="G459" i="31" s="1"/>
  <c r="B468" i="31"/>
  <c r="B467" i="31"/>
  <c r="B364" i="31"/>
  <c r="B362" i="31"/>
  <c r="B360" i="31"/>
  <c r="D360" i="31" s="1"/>
  <c r="G360" i="31" s="1"/>
  <c r="B354" i="31"/>
  <c r="B350" i="31"/>
  <c r="D350" i="31" s="1"/>
  <c r="G350" i="31" s="1"/>
  <c r="C367" i="31"/>
  <c r="C368" i="31" s="1"/>
  <c r="C357" i="31"/>
  <c r="C358" i="31" s="1"/>
  <c r="C354" i="31"/>
  <c r="C352" i="31"/>
  <c r="C361" i="31"/>
  <c r="B368" i="31"/>
  <c r="B367" i="31"/>
  <c r="C364" i="31"/>
  <c r="C362" i="31"/>
  <c r="B358" i="31"/>
  <c r="B357" i="31"/>
  <c r="B285" i="31"/>
  <c r="B283" i="31"/>
  <c r="B281" i="31"/>
  <c r="D281" i="31" s="1"/>
  <c r="G281" i="31" s="1"/>
  <c r="B295" i="31"/>
  <c r="B291" i="31"/>
  <c r="D291" i="31" s="1"/>
  <c r="G291" i="31" s="1"/>
  <c r="B289" i="31"/>
  <c r="B288" i="31"/>
  <c r="B299" i="31"/>
  <c r="B298" i="31"/>
  <c r="B227" i="31"/>
  <c r="B223" i="31"/>
  <c r="D223" i="31" s="1"/>
  <c r="G223" i="31" s="1"/>
  <c r="B231" i="31"/>
  <c r="B230" i="31"/>
  <c r="B173" i="31"/>
  <c r="B172" i="31"/>
  <c r="U35" i="33"/>
  <c r="W35" i="33" s="1"/>
  <c r="U30" i="33"/>
  <c r="W30" i="33" s="1"/>
  <c r="E8" i="33"/>
  <c r="G8" i="33" s="1"/>
  <c r="O8" i="33"/>
  <c r="E9" i="33"/>
  <c r="G9" i="33" s="1"/>
  <c r="E10" i="33"/>
  <c r="G10" i="33" s="1"/>
  <c r="E11" i="33"/>
  <c r="G11" i="33" s="1"/>
  <c r="E12" i="33"/>
  <c r="G12" i="33" s="1"/>
  <c r="E13" i="33"/>
  <c r="G13" i="33" s="1"/>
  <c r="O13" i="33"/>
  <c r="E14" i="33"/>
  <c r="G14" i="33" s="1"/>
  <c r="O14" i="33"/>
  <c r="E15" i="33"/>
  <c r="G15" i="33" s="1"/>
  <c r="U22" i="33"/>
  <c r="W22" i="33" s="1"/>
  <c r="U23" i="33"/>
  <c r="W23" i="33" s="1"/>
  <c r="U8" i="33"/>
  <c r="W8" i="33" s="1"/>
  <c r="U9" i="33"/>
  <c r="U10" i="33"/>
  <c r="W10" i="33" s="1"/>
  <c r="U11" i="33"/>
  <c r="W11" i="33" s="1"/>
  <c r="U12" i="33"/>
  <c r="W12" i="33" s="1"/>
  <c r="T29" i="33"/>
  <c r="S29" i="33"/>
  <c r="T7" i="33"/>
  <c r="S7" i="33"/>
  <c r="O7" i="33"/>
  <c r="E7" i="33"/>
  <c r="G7" i="33" s="1"/>
  <c r="C415" i="31"/>
  <c r="B416" i="31"/>
  <c r="B415" i="31"/>
  <c r="C330" i="31"/>
  <c r="C327" i="31"/>
  <c r="B331" i="31"/>
  <c r="B330" i="31"/>
  <c r="C261" i="31"/>
  <c r="B262" i="31"/>
  <c r="B261" i="31"/>
  <c r="C234" i="26"/>
  <c r="C203" i="31"/>
  <c r="B204" i="31"/>
  <c r="B203" i="31"/>
  <c r="B149" i="31"/>
  <c r="B148" i="31"/>
  <c r="C383" i="31"/>
  <c r="C384" i="31" s="1"/>
  <c r="C380" i="31"/>
  <c r="C382" i="31" s="1"/>
  <c r="C314" i="31"/>
  <c r="C315" i="31" s="1"/>
  <c r="C311" i="31"/>
  <c r="C313" i="31" s="1"/>
  <c r="C245" i="31"/>
  <c r="C246" i="31" s="1"/>
  <c r="C242" i="31"/>
  <c r="C244" i="31" s="1"/>
  <c r="C148" i="31"/>
  <c r="B384" i="31"/>
  <c r="B383" i="31"/>
  <c r="B382" i="31"/>
  <c r="B380" i="31"/>
  <c r="B315" i="31"/>
  <c r="B314" i="31"/>
  <c r="B313" i="31"/>
  <c r="B311" i="31"/>
  <c r="B246" i="31"/>
  <c r="B245" i="31"/>
  <c r="B244" i="31"/>
  <c r="B242" i="31"/>
  <c r="C187" i="31"/>
  <c r="C215" i="26"/>
  <c r="C184" i="31"/>
  <c r="C186" i="31" s="1"/>
  <c r="B188" i="31"/>
  <c r="B187" i="31"/>
  <c r="B186" i="31"/>
  <c r="B184" i="31"/>
  <c r="B133" i="31"/>
  <c r="B131" i="31"/>
  <c r="B132" i="31"/>
  <c r="B129" i="31"/>
  <c r="C467" i="31"/>
  <c r="C468" i="31" s="1"/>
  <c r="C465" i="31"/>
  <c r="C463" i="31"/>
  <c r="C461" i="31"/>
  <c r="C417" i="31"/>
  <c r="C412" i="31"/>
  <c r="J411" i="31"/>
  <c r="C385" i="31"/>
  <c r="J326" i="31"/>
  <c r="C298" i="31"/>
  <c r="C295" i="31"/>
  <c r="C293" i="31"/>
  <c r="C288" i="31"/>
  <c r="C285" i="31"/>
  <c r="C283" i="31"/>
  <c r="C258" i="31"/>
  <c r="C269" i="31" s="1"/>
  <c r="J257" i="31"/>
  <c r="C230" i="31"/>
  <c r="C227" i="31"/>
  <c r="C225" i="31"/>
  <c r="C200" i="31"/>
  <c r="J199" i="31"/>
  <c r="G174" i="31"/>
  <c r="G175" i="31" s="1"/>
  <c r="C172" i="31"/>
  <c r="C72" i="31" s="1"/>
  <c r="D72" i="31" s="1"/>
  <c r="F72" i="31" s="1"/>
  <c r="F73" i="31" s="1"/>
  <c r="F74" i="31" s="1"/>
  <c r="C170" i="31"/>
  <c r="B170" i="31"/>
  <c r="C169" i="31"/>
  <c r="B169" i="31"/>
  <c r="B168" i="31"/>
  <c r="D168" i="31" s="1"/>
  <c r="J144" i="31"/>
  <c r="C132" i="31"/>
  <c r="C149" i="26"/>
  <c r="C194" i="26"/>
  <c r="C195" i="26"/>
  <c r="C193" i="26"/>
  <c r="E55" i="15" l="1"/>
  <c r="E40" i="15"/>
  <c r="E54" i="15"/>
  <c r="C100" i="31"/>
  <c r="D100" i="31" s="1"/>
  <c r="F100" i="31" s="1"/>
  <c r="C54" i="31"/>
  <c r="D54" i="31" s="1"/>
  <c r="F54" i="31" s="1"/>
  <c r="C173" i="31"/>
  <c r="C118" i="31"/>
  <c r="D118" i="31" s="1"/>
  <c r="F118" i="31" s="1"/>
  <c r="F119" i="31" s="1"/>
  <c r="F120" i="31" s="1"/>
  <c r="F30" i="15" s="1"/>
  <c r="G100" i="31"/>
  <c r="F101" i="31"/>
  <c r="F102" i="31" s="1"/>
  <c r="C62" i="26"/>
  <c r="D62" i="26" s="1"/>
  <c r="F62" i="26" s="1"/>
  <c r="G62" i="26" s="1"/>
  <c r="C63" i="26"/>
  <c r="D63" i="26" s="1"/>
  <c r="F63" i="26" s="1"/>
  <c r="G63" i="26" s="1"/>
  <c r="C61" i="26"/>
  <c r="D61" i="26" s="1"/>
  <c r="F61" i="26" s="1"/>
  <c r="C247" i="26"/>
  <c r="C116" i="26"/>
  <c r="D116" i="26" s="1"/>
  <c r="F116" i="26" s="1"/>
  <c r="G116" i="26" s="1"/>
  <c r="C115" i="26"/>
  <c r="D115" i="26" s="1"/>
  <c r="F115" i="26" s="1"/>
  <c r="G115" i="26" s="1"/>
  <c r="C114" i="26"/>
  <c r="D114" i="26" s="1"/>
  <c r="F114" i="26" s="1"/>
  <c r="C413" i="31"/>
  <c r="D413" i="31" s="1"/>
  <c r="C434" i="31"/>
  <c r="C416" i="31"/>
  <c r="D416" i="31" s="1"/>
  <c r="C437" i="31"/>
  <c r="C329" i="31"/>
  <c r="D329" i="31" s="1"/>
  <c r="C338" i="31"/>
  <c r="C331" i="31"/>
  <c r="D331" i="31" s="1"/>
  <c r="C341" i="31"/>
  <c r="C262" i="31"/>
  <c r="D262" i="31" s="1"/>
  <c r="C272" i="31"/>
  <c r="C274" i="31" s="1"/>
  <c r="C275" i="31" s="1"/>
  <c r="C201" i="31"/>
  <c r="D201" i="31" s="1"/>
  <c r="C211" i="31"/>
  <c r="C204" i="31"/>
  <c r="D204" i="31" s="1"/>
  <c r="C214" i="31"/>
  <c r="D145" i="31"/>
  <c r="C156" i="31"/>
  <c r="C149" i="31"/>
  <c r="D149" i="31" s="1"/>
  <c r="C159" i="31"/>
  <c r="C168" i="26"/>
  <c r="C180" i="26"/>
  <c r="C246" i="26"/>
  <c r="O15" i="33"/>
  <c r="E43" i="34" s="1"/>
  <c r="F43" i="34" s="1"/>
  <c r="H43" i="34" s="1"/>
  <c r="G17" i="33"/>
  <c r="C133" i="31"/>
  <c r="D41" i="31"/>
  <c r="F41" i="31" s="1"/>
  <c r="H41" i="31" s="1"/>
  <c r="C130" i="31"/>
  <c r="D130" i="31" s="1"/>
  <c r="D39" i="31"/>
  <c r="F39" i="31" s="1"/>
  <c r="H39" i="31" s="1"/>
  <c r="D38" i="31"/>
  <c r="F38" i="31" s="1"/>
  <c r="D351" i="31"/>
  <c r="C355" i="31"/>
  <c r="D355" i="31" s="1"/>
  <c r="D367" i="31"/>
  <c r="D362" i="31"/>
  <c r="G362" i="31" s="1"/>
  <c r="D354" i="31"/>
  <c r="G354" i="31" s="1"/>
  <c r="H413" i="31"/>
  <c r="H412" i="31"/>
  <c r="H416" i="31"/>
  <c r="H415" i="31"/>
  <c r="H414" i="31"/>
  <c r="H327" i="31"/>
  <c r="H331" i="31"/>
  <c r="H330" i="31"/>
  <c r="H329" i="31"/>
  <c r="H328" i="31"/>
  <c r="H203" i="31"/>
  <c r="H200" i="31"/>
  <c r="H202" i="31"/>
  <c r="H204" i="31"/>
  <c r="C365" i="31"/>
  <c r="H148" i="31"/>
  <c r="H149" i="31"/>
  <c r="H147" i="31"/>
  <c r="H145" i="31"/>
  <c r="H259" i="31"/>
  <c r="H258" i="31"/>
  <c r="H262" i="31"/>
  <c r="H260" i="31"/>
  <c r="H261" i="31"/>
  <c r="D357" i="31"/>
  <c r="C353" i="31"/>
  <c r="D353" i="31" s="1"/>
  <c r="O9" i="33"/>
  <c r="G70" i="33"/>
  <c r="E213" i="34" s="1"/>
  <c r="F213" i="34" s="1"/>
  <c r="H213" i="34" s="1"/>
  <c r="O62" i="33"/>
  <c r="E278" i="34" s="1"/>
  <c r="F278" i="34" s="1"/>
  <c r="H278" i="34" s="1"/>
  <c r="O66" i="33"/>
  <c r="E279" i="34" s="1"/>
  <c r="F279" i="34" s="1"/>
  <c r="H279" i="34" s="1"/>
  <c r="O48" i="33"/>
  <c r="E275" i="34" s="1"/>
  <c r="F275" i="34" s="1"/>
  <c r="G58" i="33"/>
  <c r="E209" i="34" s="1"/>
  <c r="F209" i="34" s="1"/>
  <c r="H209" i="34" s="1"/>
  <c r="G65" i="33"/>
  <c r="E211" i="34" s="1"/>
  <c r="F211" i="34" s="1"/>
  <c r="H211" i="34" s="1"/>
  <c r="O71" i="33"/>
  <c r="E281" i="34" s="1"/>
  <c r="F281" i="34" s="1"/>
  <c r="H281" i="34" s="1"/>
  <c r="O52" i="33"/>
  <c r="E276" i="34" s="1"/>
  <c r="F276" i="34" s="1"/>
  <c r="H276" i="34" s="1"/>
  <c r="O58" i="33"/>
  <c r="E277" i="34" s="1"/>
  <c r="F277" i="34" s="1"/>
  <c r="H277" i="34" s="1"/>
  <c r="G52" i="33"/>
  <c r="E208" i="34" s="1"/>
  <c r="F208" i="34" s="1"/>
  <c r="H208" i="34" s="1"/>
  <c r="G62" i="33"/>
  <c r="E210" i="34" s="1"/>
  <c r="F210" i="34" s="1"/>
  <c r="H210" i="34" s="1"/>
  <c r="G48" i="33"/>
  <c r="E207" i="34" s="1"/>
  <c r="F207" i="34" s="1"/>
  <c r="C363" i="31"/>
  <c r="D361" i="31"/>
  <c r="D352" i="31"/>
  <c r="G352" i="31" s="1"/>
  <c r="D358" i="31"/>
  <c r="D364" i="31"/>
  <c r="G364" i="31" s="1"/>
  <c r="D368" i="31"/>
  <c r="D245" i="31"/>
  <c r="U7" i="33"/>
  <c r="W7" i="33" s="1"/>
  <c r="U19" i="33"/>
  <c r="W19" i="33" s="1"/>
  <c r="U21" i="33"/>
  <c r="W21" i="33" s="1"/>
  <c r="W9" i="33"/>
  <c r="U29" i="33"/>
  <c r="W29" i="33" s="1"/>
  <c r="W31" i="33" s="1"/>
  <c r="E147" i="34" s="1"/>
  <c r="F147" i="34" s="1"/>
  <c r="H147" i="34" s="1"/>
  <c r="U25" i="33"/>
  <c r="W25" i="33" s="1"/>
  <c r="U14" i="33"/>
  <c r="W14" i="33" s="1"/>
  <c r="U32" i="33"/>
  <c r="W32" i="33" s="1"/>
  <c r="U16" i="33"/>
  <c r="W16" i="33" s="1"/>
  <c r="U18" i="33"/>
  <c r="W18" i="33" s="1"/>
  <c r="U20" i="33"/>
  <c r="W20" i="33" s="1"/>
  <c r="U15" i="33"/>
  <c r="W15" i="33" s="1"/>
  <c r="U26" i="33"/>
  <c r="W26" i="33" s="1"/>
  <c r="U34" i="33"/>
  <c r="W34" i="33" s="1"/>
  <c r="W36" i="33" s="1"/>
  <c r="E149" i="34" s="1"/>
  <c r="F149" i="34" s="1"/>
  <c r="H149" i="34" s="1"/>
  <c r="U27" i="33"/>
  <c r="W27" i="33" s="1"/>
  <c r="D311" i="31"/>
  <c r="H201" i="31"/>
  <c r="D261" i="31"/>
  <c r="C381" i="31"/>
  <c r="D381" i="31" s="1"/>
  <c r="D380" i="31"/>
  <c r="C312" i="31"/>
  <c r="D312" i="31" s="1"/>
  <c r="H146" i="31"/>
  <c r="D314" i="31"/>
  <c r="D187" i="31"/>
  <c r="C243" i="31"/>
  <c r="D243" i="31" s="1"/>
  <c r="D417" i="31"/>
  <c r="F417" i="31" s="1"/>
  <c r="G417" i="31" s="1"/>
  <c r="D467" i="31"/>
  <c r="D383" i="31"/>
  <c r="C188" i="31"/>
  <c r="D384" i="31"/>
  <c r="D382" i="31"/>
  <c r="D463" i="31"/>
  <c r="G463" i="31" s="1"/>
  <c r="D173" i="31"/>
  <c r="D313" i="31"/>
  <c r="D315" i="31"/>
  <c r="D244" i="31"/>
  <c r="C185" i="31"/>
  <c r="D185" i="31" s="1"/>
  <c r="D242" i="31"/>
  <c r="D246" i="31"/>
  <c r="D184" i="31"/>
  <c r="D295" i="31"/>
  <c r="G295" i="31" s="1"/>
  <c r="D283" i="31"/>
  <c r="G283" i="31" s="1"/>
  <c r="D186" i="31"/>
  <c r="D461" i="31"/>
  <c r="G461" i="31" s="1"/>
  <c r="D465" i="31"/>
  <c r="F465" i="31" s="1"/>
  <c r="D385" i="31"/>
  <c r="F385" i="31" s="1"/>
  <c r="H385" i="31" s="1"/>
  <c r="D282" i="31"/>
  <c r="D293" i="31"/>
  <c r="G293" i="31" s="1"/>
  <c r="D132" i="31"/>
  <c r="D227" i="31"/>
  <c r="G227" i="31" s="1"/>
  <c r="D468" i="31"/>
  <c r="D327" i="31"/>
  <c r="C289" i="31"/>
  <c r="D289" i="31" s="1"/>
  <c r="D225" i="31"/>
  <c r="G225" i="31" s="1"/>
  <c r="D298" i="31"/>
  <c r="D285" i="31"/>
  <c r="G285" i="31" s="1"/>
  <c r="C299" i="31"/>
  <c r="D299" i="31" s="1"/>
  <c r="D330" i="31"/>
  <c r="D172" i="31"/>
  <c r="C202" i="31"/>
  <c r="D202" i="31" s="1"/>
  <c r="C231" i="31"/>
  <c r="D231" i="31" s="1"/>
  <c r="C292" i="31"/>
  <c r="C146" i="31"/>
  <c r="D200" i="31"/>
  <c r="C328" i="31"/>
  <c r="D328" i="31" s="1"/>
  <c r="C147" i="31"/>
  <c r="D147" i="31" s="1"/>
  <c r="D203" i="31"/>
  <c r="C260" i="31"/>
  <c r="D260" i="31" s="1"/>
  <c r="D288" i="31"/>
  <c r="D129" i="31"/>
  <c r="D148" i="31"/>
  <c r="D224" i="31"/>
  <c r="D230" i="31"/>
  <c r="D169" i="31"/>
  <c r="D170" i="31"/>
  <c r="D412" i="31"/>
  <c r="D460" i="31"/>
  <c r="C462" i="31"/>
  <c r="D462" i="31" s="1"/>
  <c r="C464" i="31"/>
  <c r="D464" i="31" s="1"/>
  <c r="C226" i="31"/>
  <c r="D226" i="31" s="1"/>
  <c r="C228" i="31"/>
  <c r="D228" i="31" s="1"/>
  <c r="C259" i="31"/>
  <c r="D259" i="31" s="1"/>
  <c r="D415" i="31"/>
  <c r="C414" i="31"/>
  <c r="D414" i="31" s="1"/>
  <c r="C131" i="31"/>
  <c r="D131" i="31" s="1"/>
  <c r="D258" i="31"/>
  <c r="C284" i="31"/>
  <c r="D284" i="31" s="1"/>
  <c r="C286" i="31"/>
  <c r="D286" i="31" s="1"/>
  <c r="C148" i="26"/>
  <c r="C150" i="26"/>
  <c r="C167" i="26"/>
  <c r="C169" i="26"/>
  <c r="E10" i="38" l="1"/>
  <c r="E11" i="38"/>
  <c r="E18" i="38"/>
  <c r="E19" i="38"/>
  <c r="F31" i="15"/>
  <c r="G31" i="15" s="1"/>
  <c r="I31" i="15" s="1"/>
  <c r="G30" i="15"/>
  <c r="G54" i="31"/>
  <c r="H55" i="31" s="1"/>
  <c r="H56" i="31" s="1"/>
  <c r="F55" i="31"/>
  <c r="F56" i="31" s="1"/>
  <c r="H101" i="31"/>
  <c r="H102" i="31" s="1"/>
  <c r="G61" i="26"/>
  <c r="H64" i="26" s="1"/>
  <c r="H65" i="26" s="1"/>
  <c r="F64" i="26"/>
  <c r="F65" i="26" s="1"/>
  <c r="G114" i="26"/>
  <c r="F117" i="26"/>
  <c r="F118" i="26" s="1"/>
  <c r="C439" i="31"/>
  <c r="C440" i="31" s="1"/>
  <c r="C343" i="31"/>
  <c r="C344" i="31" s="1"/>
  <c r="C216" i="31"/>
  <c r="C217" i="31" s="1"/>
  <c r="D146" i="31"/>
  <c r="C161" i="31"/>
  <c r="C162" i="31" s="1"/>
  <c r="E94" i="34"/>
  <c r="F94" i="34" s="1"/>
  <c r="H94" i="34" s="1"/>
  <c r="E41" i="34"/>
  <c r="F41" i="34" s="1"/>
  <c r="E92" i="34"/>
  <c r="F92" i="34" s="1"/>
  <c r="E15" i="34"/>
  <c r="F15" i="34" s="1"/>
  <c r="E11" i="34"/>
  <c r="F11" i="34" s="1"/>
  <c r="H38" i="31"/>
  <c r="F42" i="31"/>
  <c r="G369" i="31"/>
  <c r="G370" i="31"/>
  <c r="H207" i="34"/>
  <c r="H215" i="34" s="1"/>
  <c r="H216" i="34" s="1"/>
  <c r="F215" i="34"/>
  <c r="H275" i="34"/>
  <c r="H283" i="34" s="1"/>
  <c r="H284" i="34" s="1"/>
  <c r="F283" i="34"/>
  <c r="W13" i="33"/>
  <c r="E143" i="34" s="1"/>
  <c r="F143" i="34" s="1"/>
  <c r="W24" i="33"/>
  <c r="E145" i="34" s="1"/>
  <c r="F145" i="34" s="1"/>
  <c r="C294" i="31"/>
  <c r="D294" i="31" s="1"/>
  <c r="D365" i="31"/>
  <c r="D363" i="31"/>
  <c r="W33" i="33"/>
  <c r="E148" i="34" s="1"/>
  <c r="F148" i="34" s="1"/>
  <c r="H148" i="34" s="1"/>
  <c r="W28" i="33"/>
  <c r="E146" i="34" s="1"/>
  <c r="F146" i="34" s="1"/>
  <c r="H146" i="34" s="1"/>
  <c r="W17" i="33"/>
  <c r="E144" i="34" s="1"/>
  <c r="F144" i="34" s="1"/>
  <c r="H144" i="34" s="1"/>
  <c r="G301" i="31"/>
  <c r="G300" i="31"/>
  <c r="G232" i="31"/>
  <c r="G233" i="31" s="1"/>
  <c r="G469" i="31"/>
  <c r="G470" i="31" s="1"/>
  <c r="C296" i="31"/>
  <c r="D296" i="31" s="1"/>
  <c r="D292" i="31"/>
  <c r="F22" i="34" l="1"/>
  <c r="F28" i="34"/>
  <c r="F29" i="34" s="1"/>
  <c r="E14" i="15" s="1"/>
  <c r="H42" i="31"/>
  <c r="H43" i="31" s="1"/>
  <c r="F25" i="15"/>
  <c r="G25" i="15" s="1"/>
  <c r="F28" i="15"/>
  <c r="F23" i="15"/>
  <c r="H28" i="15"/>
  <c r="H29" i="15" s="1"/>
  <c r="H23" i="15"/>
  <c r="H24" i="15" s="1"/>
  <c r="F42" i="15"/>
  <c r="H92" i="34"/>
  <c r="H100" i="34" s="1"/>
  <c r="H101" i="34" s="1"/>
  <c r="F100" i="34"/>
  <c r="H41" i="34"/>
  <c r="E19" i="15" s="1"/>
  <c r="F49" i="34"/>
  <c r="H11" i="34"/>
  <c r="F21" i="34"/>
  <c r="H15" i="34"/>
  <c r="H22" i="34" s="1"/>
  <c r="E12" i="15" s="1"/>
  <c r="F43" i="31"/>
  <c r="F48" i="31"/>
  <c r="F49" i="31" s="1"/>
  <c r="G371" i="31"/>
  <c r="H143" i="34"/>
  <c r="F151" i="34"/>
  <c r="F284" i="34"/>
  <c r="F289" i="34"/>
  <c r="F290" i="34" s="1"/>
  <c r="F216" i="34"/>
  <c r="F221" i="34"/>
  <c r="F222" i="34" s="1"/>
  <c r="H145" i="34"/>
  <c r="G302" i="31"/>
  <c r="G42" i="15" l="1"/>
  <c r="F13" i="38"/>
  <c r="G13" i="38" s="1"/>
  <c r="F47" i="15"/>
  <c r="G47" i="15" s="1"/>
  <c r="F56" i="15"/>
  <c r="F20" i="38" s="1"/>
  <c r="G20" i="38" s="1"/>
  <c r="F52" i="15"/>
  <c r="F39" i="15"/>
  <c r="F48" i="15"/>
  <c r="G48" i="15" s="1"/>
  <c r="F49" i="15"/>
  <c r="H49" i="34"/>
  <c r="H50" i="34" s="1"/>
  <c r="G23" i="15"/>
  <c r="I23" i="15" s="1"/>
  <c r="F24" i="15"/>
  <c r="G24" i="15" s="1"/>
  <c r="I24" i="15" s="1"/>
  <c r="G28" i="15"/>
  <c r="I28" i="15" s="1"/>
  <c r="F29" i="15"/>
  <c r="G29" i="15" s="1"/>
  <c r="I29" i="15" s="1"/>
  <c r="H21" i="34"/>
  <c r="H23" i="34" s="1"/>
  <c r="E11" i="15"/>
  <c r="E5" i="38" s="1"/>
  <c r="E6" i="38"/>
  <c r="F55" i="34"/>
  <c r="F56" i="34" s="1"/>
  <c r="F50" i="34"/>
  <c r="F106" i="34"/>
  <c r="F107" i="34" s="1"/>
  <c r="F101" i="34"/>
  <c r="F23" i="34"/>
  <c r="E8" i="15" s="1"/>
  <c r="H151" i="34"/>
  <c r="H152" i="34" s="1"/>
  <c r="E36" i="15" s="1"/>
  <c r="E8" i="38" s="1"/>
  <c r="F152" i="34"/>
  <c r="E34" i="15" s="1"/>
  <c r="E35" i="15" s="1"/>
  <c r="F157" i="34"/>
  <c r="F158" i="34" s="1"/>
  <c r="E38" i="15" s="1"/>
  <c r="C521" i="26"/>
  <c r="B521" i="26"/>
  <c r="C230" i="26"/>
  <c r="C244" i="26" s="1"/>
  <c r="C249" i="26" s="1"/>
  <c r="C250" i="26" s="1"/>
  <c r="C211" i="26"/>
  <c r="G201" i="26"/>
  <c r="G202" i="26" s="1"/>
  <c r="B200" i="26"/>
  <c r="B199" i="26"/>
  <c r="B198" i="26"/>
  <c r="C197" i="26"/>
  <c r="B197" i="26"/>
  <c r="B195" i="26"/>
  <c r="B194" i="26"/>
  <c r="B193" i="26"/>
  <c r="B192" i="26"/>
  <c r="D192" i="26" s="1"/>
  <c r="B173" i="26"/>
  <c r="B172" i="26"/>
  <c r="B171" i="26"/>
  <c r="C170" i="26"/>
  <c r="C183" i="26" s="1"/>
  <c r="B170" i="26"/>
  <c r="D166" i="26"/>
  <c r="J165" i="26"/>
  <c r="B153" i="26"/>
  <c r="B152" i="26"/>
  <c r="C151" i="26"/>
  <c r="B151" i="26"/>
  <c r="B150" i="26"/>
  <c r="B149" i="26"/>
  <c r="B148" i="26"/>
  <c r="B147" i="26"/>
  <c r="F41" i="15" l="1"/>
  <c r="F12" i="38" s="1"/>
  <c r="G12" i="38" s="1"/>
  <c r="G49" i="15"/>
  <c r="F53" i="15"/>
  <c r="G53" i="15" s="1"/>
  <c r="F50" i="15"/>
  <c r="G52" i="15"/>
  <c r="F33" i="34"/>
  <c r="E15" i="15" s="1"/>
  <c r="G15" i="15" s="1"/>
  <c r="E17" i="15"/>
  <c r="E18" i="15" s="1"/>
  <c r="E22" i="15"/>
  <c r="C81" i="26"/>
  <c r="D81" i="26" s="1"/>
  <c r="F81" i="26" s="1"/>
  <c r="C83" i="26"/>
  <c r="D83" i="26" s="1"/>
  <c r="F83" i="26" s="1"/>
  <c r="C82" i="26"/>
  <c r="D82" i="26" s="1"/>
  <c r="F82" i="26" s="1"/>
  <c r="C136" i="26"/>
  <c r="D136" i="26" s="1"/>
  <c r="F136" i="26" s="1"/>
  <c r="C134" i="26"/>
  <c r="D134" i="26" s="1"/>
  <c r="F134" i="26" s="1"/>
  <c r="C135" i="26"/>
  <c r="D135" i="26" s="1"/>
  <c r="F135" i="26" s="1"/>
  <c r="H117" i="26"/>
  <c r="H118" i="26" s="1"/>
  <c r="H25" i="15" s="1"/>
  <c r="I25" i="15" s="1"/>
  <c r="C182" i="26"/>
  <c r="E9" i="38"/>
  <c r="E9" i="15"/>
  <c r="D521" i="26"/>
  <c r="F521" i="26" s="1"/>
  <c r="H166" i="26"/>
  <c r="H171" i="26"/>
  <c r="H167" i="26"/>
  <c r="H170" i="26"/>
  <c r="H173" i="26"/>
  <c r="H169" i="26"/>
  <c r="H172" i="26"/>
  <c r="H168" i="26"/>
  <c r="C200" i="26"/>
  <c r="C199" i="26"/>
  <c r="C198" i="26"/>
  <c r="D194" i="26"/>
  <c r="D193" i="26"/>
  <c r="D197" i="26"/>
  <c r="D151" i="26"/>
  <c r="D195" i="26"/>
  <c r="D170" i="26"/>
  <c r="D147" i="26"/>
  <c r="F174" i="29"/>
  <c r="E174" i="29"/>
  <c r="G174" i="29" s="1"/>
  <c r="F173" i="29"/>
  <c r="E173" i="29"/>
  <c r="G173" i="29" s="1"/>
  <c r="F168" i="29"/>
  <c r="E168" i="29"/>
  <c r="G168" i="29" s="1"/>
  <c r="V144" i="29"/>
  <c r="U144" i="29"/>
  <c r="W144" i="29" s="1"/>
  <c r="V143" i="29"/>
  <c r="U143" i="29"/>
  <c r="V138" i="29"/>
  <c r="U138" i="29"/>
  <c r="W138" i="29" s="1"/>
  <c r="T142" i="29"/>
  <c r="S142" i="29"/>
  <c r="T141" i="29"/>
  <c r="S141" i="29"/>
  <c r="U141" i="29" s="1"/>
  <c r="W141" i="29" s="1"/>
  <c r="T140" i="29"/>
  <c r="S140" i="29"/>
  <c r="T137" i="29"/>
  <c r="S137" i="29"/>
  <c r="U137" i="29" s="1"/>
  <c r="W137" i="29" s="1"/>
  <c r="T136" i="29"/>
  <c r="S136" i="29"/>
  <c r="N144" i="29"/>
  <c r="M144" i="29"/>
  <c r="O144" i="29" s="1"/>
  <c r="N143" i="29"/>
  <c r="M143" i="29"/>
  <c r="O143" i="29" s="1"/>
  <c r="N138" i="29"/>
  <c r="M138" i="29"/>
  <c r="O138" i="29" s="1"/>
  <c r="L142" i="29"/>
  <c r="K142" i="29"/>
  <c r="M142" i="29" s="1"/>
  <c r="O142" i="29" s="1"/>
  <c r="L141" i="29"/>
  <c r="K141" i="29"/>
  <c r="M141" i="29" s="1"/>
  <c r="O141" i="29" s="1"/>
  <c r="L140" i="29"/>
  <c r="K140" i="29"/>
  <c r="M140" i="29" s="1"/>
  <c r="O140" i="29" s="1"/>
  <c r="L137" i="29"/>
  <c r="K137" i="29"/>
  <c r="M137" i="29" s="1"/>
  <c r="O137" i="29" s="1"/>
  <c r="L136" i="29"/>
  <c r="K136" i="29"/>
  <c r="M136" i="29" s="1"/>
  <c r="O136" i="29" s="1"/>
  <c r="F141" i="29"/>
  <c r="E141" i="29"/>
  <c r="G141" i="29" s="1"/>
  <c r="F140" i="29"/>
  <c r="E140" i="29"/>
  <c r="F136" i="29"/>
  <c r="E136" i="29"/>
  <c r="V113" i="29"/>
  <c r="V112" i="29"/>
  <c r="U113" i="29"/>
  <c r="U112" i="29"/>
  <c r="V108" i="29"/>
  <c r="F84" i="26" l="1"/>
  <c r="F85" i="26" s="1"/>
  <c r="F137" i="26"/>
  <c r="F138" i="26" s="1"/>
  <c r="E3" i="38"/>
  <c r="C185" i="26"/>
  <c r="C186" i="26" s="1"/>
  <c r="E262" i="31"/>
  <c r="E299" i="31"/>
  <c r="F299" i="31" s="1"/>
  <c r="E289" i="31"/>
  <c r="F289" i="31" s="1"/>
  <c r="O145" i="29"/>
  <c r="G140" i="29"/>
  <c r="U140" i="29"/>
  <c r="W140" i="29" s="1"/>
  <c r="W143" i="29"/>
  <c r="G136" i="29"/>
  <c r="U136" i="29"/>
  <c r="W136" i="29" s="1"/>
  <c r="U142" i="29"/>
  <c r="W142" i="29" s="1"/>
  <c r="W113" i="29"/>
  <c r="W112" i="29"/>
  <c r="H30" i="15" l="1"/>
  <c r="H32" i="15" s="1"/>
  <c r="E331" i="31"/>
  <c r="F262" i="31"/>
  <c r="G262" i="31" s="1"/>
  <c r="E368" i="31"/>
  <c r="F368" i="31" s="1"/>
  <c r="E358" i="31"/>
  <c r="F358" i="31" s="1"/>
  <c r="W145" i="29"/>
  <c r="I30" i="15" l="1"/>
  <c r="I32" i="15"/>
  <c r="F331" i="31"/>
  <c r="G331" i="31" s="1"/>
  <c r="U108" i="29"/>
  <c r="W108" i="29" s="1"/>
  <c r="S111" i="27"/>
  <c r="T111" i="27"/>
  <c r="D172" i="29"/>
  <c r="C172" i="29"/>
  <c r="D171" i="29"/>
  <c r="C171" i="29"/>
  <c r="D170" i="29"/>
  <c r="C170" i="29"/>
  <c r="D167" i="29"/>
  <c r="C167" i="29"/>
  <c r="E167" i="29" s="1"/>
  <c r="G167" i="29" s="1"/>
  <c r="D166" i="29"/>
  <c r="C166" i="29"/>
  <c r="D165" i="29"/>
  <c r="C165" i="29"/>
  <c r="D164" i="29"/>
  <c r="C164" i="29"/>
  <c r="D163" i="29"/>
  <c r="C163" i="29"/>
  <c r="E163" i="29" s="1"/>
  <c r="G163" i="29" s="1"/>
  <c r="D161" i="29"/>
  <c r="C161" i="29"/>
  <c r="D160" i="29"/>
  <c r="C160" i="29"/>
  <c r="D159" i="29"/>
  <c r="C159" i="29"/>
  <c r="D158" i="29"/>
  <c r="C158" i="29"/>
  <c r="D156" i="29"/>
  <c r="C156" i="29"/>
  <c r="D155" i="29"/>
  <c r="C155" i="29"/>
  <c r="D154" i="29"/>
  <c r="C154" i="29"/>
  <c r="D152" i="29"/>
  <c r="C152" i="29"/>
  <c r="D151" i="29"/>
  <c r="C151" i="29"/>
  <c r="D150" i="29"/>
  <c r="C150" i="29"/>
  <c r="D139" i="29"/>
  <c r="C139" i="29"/>
  <c r="D138" i="29"/>
  <c r="C138" i="29"/>
  <c r="T135" i="29"/>
  <c r="S135" i="29"/>
  <c r="L135" i="29"/>
  <c r="K135" i="29"/>
  <c r="D135" i="29"/>
  <c r="C135" i="29"/>
  <c r="T134" i="29"/>
  <c r="S134" i="29"/>
  <c r="L134" i="29"/>
  <c r="K134" i="29"/>
  <c r="D134" i="29"/>
  <c r="C134" i="29"/>
  <c r="T133" i="29"/>
  <c r="S133" i="29"/>
  <c r="L133" i="29"/>
  <c r="K133" i="29"/>
  <c r="D133" i="29"/>
  <c r="C133" i="29"/>
  <c r="T131" i="29"/>
  <c r="S131" i="29"/>
  <c r="L131" i="29"/>
  <c r="K131" i="29"/>
  <c r="D131" i="29"/>
  <c r="C131" i="29"/>
  <c r="T130" i="29"/>
  <c r="S130" i="29"/>
  <c r="L130" i="29"/>
  <c r="K130" i="29"/>
  <c r="D130" i="29"/>
  <c r="C130" i="29"/>
  <c r="T129" i="29"/>
  <c r="S129" i="29"/>
  <c r="L129" i="29"/>
  <c r="K129" i="29"/>
  <c r="D129" i="29"/>
  <c r="C129" i="29"/>
  <c r="T128" i="29"/>
  <c r="S128" i="29"/>
  <c r="L128" i="29"/>
  <c r="K128" i="29"/>
  <c r="D128" i="29"/>
  <c r="C128" i="29"/>
  <c r="T126" i="29"/>
  <c r="S126" i="29"/>
  <c r="L126" i="29"/>
  <c r="K126" i="29"/>
  <c r="D126" i="29"/>
  <c r="C126" i="29"/>
  <c r="E126" i="29" s="1"/>
  <c r="G126" i="29" s="1"/>
  <c r="T125" i="29"/>
  <c r="S125" i="29"/>
  <c r="L125" i="29"/>
  <c r="K125" i="29"/>
  <c r="D125" i="29"/>
  <c r="C125" i="29"/>
  <c r="T124" i="29"/>
  <c r="S124" i="29"/>
  <c r="U124" i="29" s="1"/>
  <c r="W124" i="29" s="1"/>
  <c r="L124" i="29"/>
  <c r="K124" i="29"/>
  <c r="D124" i="29"/>
  <c r="C124" i="29"/>
  <c r="T122" i="29"/>
  <c r="S122" i="29"/>
  <c r="L122" i="29"/>
  <c r="K122" i="29"/>
  <c r="M122" i="29" s="1"/>
  <c r="O122" i="29" s="1"/>
  <c r="D122" i="29"/>
  <c r="C122" i="29"/>
  <c r="T121" i="29"/>
  <c r="S121" i="29"/>
  <c r="L121" i="29"/>
  <c r="K121" i="29"/>
  <c r="D121" i="29"/>
  <c r="C121" i="29"/>
  <c r="E121" i="29" s="1"/>
  <c r="G121" i="29" s="1"/>
  <c r="T120" i="29"/>
  <c r="S120" i="29"/>
  <c r="L120" i="29"/>
  <c r="K120" i="29"/>
  <c r="D120" i="29"/>
  <c r="C120" i="29"/>
  <c r="T111" i="29"/>
  <c r="S111" i="29"/>
  <c r="T110" i="29"/>
  <c r="S110" i="29"/>
  <c r="T107" i="29"/>
  <c r="S107" i="29"/>
  <c r="T106" i="29"/>
  <c r="S106" i="29"/>
  <c r="T105" i="29"/>
  <c r="S105" i="29"/>
  <c r="T103" i="29"/>
  <c r="S103" i="29"/>
  <c r="U103" i="29" s="1"/>
  <c r="W103" i="29" s="1"/>
  <c r="T102" i="29"/>
  <c r="S102" i="29"/>
  <c r="T100" i="29"/>
  <c r="S100" i="29"/>
  <c r="T98" i="29"/>
  <c r="S98" i="29"/>
  <c r="T97" i="29"/>
  <c r="S97" i="29"/>
  <c r="T96" i="29"/>
  <c r="S96" i="29"/>
  <c r="T94" i="29"/>
  <c r="S94" i="29"/>
  <c r="T93" i="29"/>
  <c r="S93" i="29"/>
  <c r="T92" i="29"/>
  <c r="S92" i="29"/>
  <c r="D80" i="29"/>
  <c r="D79" i="29"/>
  <c r="D78" i="29"/>
  <c r="D76" i="29"/>
  <c r="D75" i="29"/>
  <c r="C75" i="29"/>
  <c r="D74" i="29"/>
  <c r="C74" i="29"/>
  <c r="D73" i="29"/>
  <c r="C73" i="29"/>
  <c r="D72" i="29"/>
  <c r="C72" i="29"/>
  <c r="D65" i="29"/>
  <c r="D64" i="29"/>
  <c r="D70" i="29"/>
  <c r="C70" i="29"/>
  <c r="D69" i="29"/>
  <c r="C69" i="29"/>
  <c r="D61" i="29"/>
  <c r="D60" i="29"/>
  <c r="D63" i="29"/>
  <c r="D67" i="29"/>
  <c r="C67" i="29"/>
  <c r="D59" i="29"/>
  <c r="E128" i="29" l="1"/>
  <c r="G128" i="29" s="1"/>
  <c r="M129" i="29"/>
  <c r="O129" i="29" s="1"/>
  <c r="U107" i="29"/>
  <c r="W107" i="29" s="1"/>
  <c r="M120" i="29"/>
  <c r="O120" i="29" s="1"/>
  <c r="U121" i="29"/>
  <c r="W121" i="29" s="1"/>
  <c r="E129" i="29"/>
  <c r="G129" i="29" s="1"/>
  <c r="M130" i="29"/>
  <c r="O130" i="29" s="1"/>
  <c r="E134" i="29"/>
  <c r="G134" i="29" s="1"/>
  <c r="M135" i="29"/>
  <c r="O135" i="29" s="1"/>
  <c r="U130" i="29"/>
  <c r="W130" i="29" s="1"/>
  <c r="U134" i="29"/>
  <c r="W134" i="29" s="1"/>
  <c r="E160" i="29"/>
  <c r="G160" i="29" s="1"/>
  <c r="E165" i="29"/>
  <c r="G165" i="29" s="1"/>
  <c r="U96" i="29"/>
  <c r="W96" i="29" s="1"/>
  <c r="E154" i="29"/>
  <c r="G154" i="29" s="1"/>
  <c r="E164" i="29"/>
  <c r="G164" i="29" s="1"/>
  <c r="E170" i="29"/>
  <c r="G170" i="29" s="1"/>
  <c r="U106" i="29"/>
  <c r="W106" i="29" s="1"/>
  <c r="E130" i="29"/>
  <c r="G130" i="29" s="1"/>
  <c r="E151" i="29"/>
  <c r="G151" i="29" s="1"/>
  <c r="E156" i="29"/>
  <c r="G156" i="29" s="1"/>
  <c r="E172" i="29"/>
  <c r="G172" i="29" s="1"/>
  <c r="E138" i="29"/>
  <c r="G138" i="29" s="1"/>
  <c r="U92" i="29"/>
  <c r="W92" i="29" s="1"/>
  <c r="U94" i="29"/>
  <c r="W94" i="29" s="1"/>
  <c r="M133" i="29"/>
  <c r="O133" i="29" s="1"/>
  <c r="U93" i="29"/>
  <c r="W93" i="29" s="1"/>
  <c r="E124" i="29"/>
  <c r="G124" i="29" s="1"/>
  <c r="M125" i="29"/>
  <c r="O125" i="29" s="1"/>
  <c r="U126" i="29"/>
  <c r="W126" i="29" s="1"/>
  <c r="U128" i="29"/>
  <c r="W128" i="29" s="1"/>
  <c r="E159" i="29"/>
  <c r="G159" i="29" s="1"/>
  <c r="M131" i="29"/>
  <c r="O131" i="29" s="1"/>
  <c r="U111" i="29"/>
  <c r="W111" i="29" s="1"/>
  <c r="U120" i="29"/>
  <c r="W120" i="29" s="1"/>
  <c r="E122" i="29"/>
  <c r="G122" i="29" s="1"/>
  <c r="M124" i="29"/>
  <c r="O124" i="29" s="1"/>
  <c r="U125" i="29"/>
  <c r="W125" i="29" s="1"/>
  <c r="U133" i="29"/>
  <c r="W133" i="29" s="1"/>
  <c r="U100" i="29"/>
  <c r="W100" i="29" s="1"/>
  <c r="E161" i="29"/>
  <c r="G161" i="29" s="1"/>
  <c r="U102" i="29"/>
  <c r="W102" i="29" s="1"/>
  <c r="M128" i="29"/>
  <c r="O128" i="29" s="1"/>
  <c r="E158" i="29"/>
  <c r="G158" i="29" s="1"/>
  <c r="U97" i="29"/>
  <c r="W97" i="29" s="1"/>
  <c r="E131" i="29"/>
  <c r="G131" i="29" s="1"/>
  <c r="G132" i="29" s="1"/>
  <c r="E202" i="31" s="1"/>
  <c r="E133" i="29"/>
  <c r="G133" i="29" s="1"/>
  <c r="U135" i="29"/>
  <c r="W135" i="29" s="1"/>
  <c r="E135" i="29"/>
  <c r="G135" i="29" s="1"/>
  <c r="E150" i="29"/>
  <c r="G150" i="29" s="1"/>
  <c r="E155" i="29"/>
  <c r="G155" i="29" s="1"/>
  <c r="E166" i="29"/>
  <c r="G166" i="29" s="1"/>
  <c r="E171" i="29"/>
  <c r="G171" i="29" s="1"/>
  <c r="U105" i="29"/>
  <c r="W105" i="29" s="1"/>
  <c r="E148" i="31" s="1"/>
  <c r="M134" i="29"/>
  <c r="O134" i="29" s="1"/>
  <c r="E67" i="29"/>
  <c r="U98" i="29"/>
  <c r="W98" i="29" s="1"/>
  <c r="U110" i="29"/>
  <c r="W110" i="29" s="1"/>
  <c r="E120" i="29"/>
  <c r="G120" i="29" s="1"/>
  <c r="M121" i="29"/>
  <c r="O121" i="29" s="1"/>
  <c r="O123" i="29" s="1"/>
  <c r="E258" i="31" s="1"/>
  <c r="U122" i="29"/>
  <c r="W122" i="29" s="1"/>
  <c r="E125" i="29"/>
  <c r="G125" i="29" s="1"/>
  <c r="G127" i="29" s="1"/>
  <c r="E201" i="31" s="1"/>
  <c r="M126" i="29"/>
  <c r="O126" i="29" s="1"/>
  <c r="U131" i="29"/>
  <c r="W131" i="29" s="1"/>
  <c r="U129" i="29"/>
  <c r="W129" i="29" s="1"/>
  <c r="E139" i="29"/>
  <c r="G139" i="29" s="1"/>
  <c r="E152" i="29"/>
  <c r="G152" i="29" s="1"/>
  <c r="C80" i="29"/>
  <c r="C79" i="29"/>
  <c r="E79" i="29" s="1"/>
  <c r="G79" i="29" s="1"/>
  <c r="C78" i="29"/>
  <c r="C76" i="29"/>
  <c r="E76" i="29" s="1"/>
  <c r="G76" i="29" s="1"/>
  <c r="E74" i="29"/>
  <c r="G74" i="29" s="1"/>
  <c r="E72" i="29"/>
  <c r="G72" i="29" s="1"/>
  <c r="E70" i="29"/>
  <c r="G70" i="29" s="1"/>
  <c r="D68" i="29"/>
  <c r="C68" i="29"/>
  <c r="C65" i="29"/>
  <c r="C64" i="29"/>
  <c r="C63" i="29"/>
  <c r="C61" i="29"/>
  <c r="C60" i="29"/>
  <c r="E60" i="29" s="1"/>
  <c r="G60" i="29" s="1"/>
  <c r="C59" i="29"/>
  <c r="T43" i="29"/>
  <c r="S43" i="29"/>
  <c r="T42" i="29"/>
  <c r="S42" i="29"/>
  <c r="T41" i="29"/>
  <c r="S41" i="29"/>
  <c r="T40" i="29"/>
  <c r="S40" i="29"/>
  <c r="T38" i="29"/>
  <c r="S38" i="29"/>
  <c r="T37" i="29"/>
  <c r="S37" i="29"/>
  <c r="T36" i="29"/>
  <c r="S36" i="29"/>
  <c r="T34" i="29"/>
  <c r="S34" i="29"/>
  <c r="T33" i="29"/>
  <c r="S33" i="29"/>
  <c r="T32" i="29"/>
  <c r="S32" i="29"/>
  <c r="T53" i="29"/>
  <c r="S53" i="29"/>
  <c r="T52" i="29"/>
  <c r="S52" i="29"/>
  <c r="T51" i="29"/>
  <c r="S51" i="29"/>
  <c r="T49" i="29"/>
  <c r="S49" i="29"/>
  <c r="T48" i="29"/>
  <c r="S48" i="29"/>
  <c r="T47" i="29"/>
  <c r="S47" i="29"/>
  <c r="T46" i="29"/>
  <c r="S46" i="29"/>
  <c r="T45" i="29"/>
  <c r="S45" i="29"/>
  <c r="K53" i="29"/>
  <c r="K48" i="29"/>
  <c r="K52" i="29"/>
  <c r="K51" i="29"/>
  <c r="K49" i="29"/>
  <c r="K47" i="29"/>
  <c r="K46" i="29"/>
  <c r="L53" i="29"/>
  <c r="L52" i="29"/>
  <c r="L51" i="29"/>
  <c r="L49" i="29"/>
  <c r="L48" i="29"/>
  <c r="L47" i="29"/>
  <c r="L46" i="29"/>
  <c r="L45" i="29"/>
  <c r="K45" i="29"/>
  <c r="L43" i="29"/>
  <c r="K43" i="29"/>
  <c r="L42" i="29"/>
  <c r="K42" i="29"/>
  <c r="L41" i="29"/>
  <c r="K41" i="29"/>
  <c r="L40" i="29"/>
  <c r="K40" i="29"/>
  <c r="L38" i="29"/>
  <c r="K38" i="29"/>
  <c r="L37" i="29"/>
  <c r="K37" i="29"/>
  <c r="L36" i="29"/>
  <c r="K36" i="29"/>
  <c r="L34" i="29"/>
  <c r="K34" i="29"/>
  <c r="L33" i="29"/>
  <c r="K33" i="29"/>
  <c r="L32" i="29"/>
  <c r="K32" i="29"/>
  <c r="D50" i="29"/>
  <c r="C50" i="29"/>
  <c r="D49" i="29"/>
  <c r="C49" i="29"/>
  <c r="D47" i="29"/>
  <c r="C47" i="29"/>
  <c r="D46" i="29"/>
  <c r="C46" i="29"/>
  <c r="D45" i="29"/>
  <c r="C45" i="29"/>
  <c r="D43" i="29"/>
  <c r="C43" i="29"/>
  <c r="D42" i="29"/>
  <c r="C42" i="29"/>
  <c r="D41" i="29"/>
  <c r="C41" i="29"/>
  <c r="D40" i="29"/>
  <c r="C40" i="29"/>
  <c r="D38" i="29"/>
  <c r="C38" i="29"/>
  <c r="D37" i="29"/>
  <c r="C37" i="29"/>
  <c r="D36" i="29"/>
  <c r="C36" i="29"/>
  <c r="D34" i="29"/>
  <c r="C34" i="29"/>
  <c r="D33" i="29"/>
  <c r="C33" i="29"/>
  <c r="D32" i="29"/>
  <c r="C32" i="29"/>
  <c r="T25" i="29"/>
  <c r="S25" i="29"/>
  <c r="T24" i="29"/>
  <c r="S24" i="29"/>
  <c r="S22" i="29"/>
  <c r="T22" i="29"/>
  <c r="T21" i="29"/>
  <c r="S21" i="29"/>
  <c r="S16" i="29"/>
  <c r="S13" i="29"/>
  <c r="S12" i="29"/>
  <c r="S11" i="29"/>
  <c r="T18" i="29"/>
  <c r="S18" i="29"/>
  <c r="T17" i="29"/>
  <c r="S17" i="29"/>
  <c r="T15" i="29"/>
  <c r="S15" i="29"/>
  <c r="T20" i="29"/>
  <c r="S20" i="29"/>
  <c r="E18" i="29"/>
  <c r="G18" i="29" s="1"/>
  <c r="E17" i="29"/>
  <c r="G17" i="29" s="1"/>
  <c r="E15" i="29"/>
  <c r="G15" i="29" s="1"/>
  <c r="E14" i="29"/>
  <c r="G14" i="29" s="1"/>
  <c r="G16" i="29" s="1"/>
  <c r="T13" i="29"/>
  <c r="T12" i="29"/>
  <c r="E12" i="29"/>
  <c r="G12" i="29" s="1"/>
  <c r="T11" i="29"/>
  <c r="E11" i="29"/>
  <c r="G11" i="29" s="1"/>
  <c r="E10" i="29"/>
  <c r="G10" i="29" s="1"/>
  <c r="T9" i="29"/>
  <c r="S9" i="29"/>
  <c r="E9" i="29"/>
  <c r="G9" i="29" s="1"/>
  <c r="T8" i="29"/>
  <c r="S8" i="29"/>
  <c r="E8" i="29"/>
  <c r="G8" i="29" s="1"/>
  <c r="T7" i="29"/>
  <c r="S7" i="29"/>
  <c r="G21" i="29" l="1"/>
  <c r="E204" i="31"/>
  <c r="E11" i="31"/>
  <c r="F11" i="31" s="1"/>
  <c r="H11" i="31" s="1"/>
  <c r="E14" i="31"/>
  <c r="F14" i="31" s="1"/>
  <c r="H14" i="31" s="1"/>
  <c r="E12" i="31"/>
  <c r="F12" i="31" s="1"/>
  <c r="H12" i="31" s="1"/>
  <c r="E15" i="31"/>
  <c r="F15" i="31" s="1"/>
  <c r="H15" i="31" s="1"/>
  <c r="G13" i="29"/>
  <c r="E330" i="31"/>
  <c r="E203" i="31"/>
  <c r="E173" i="31"/>
  <c r="F173" i="31" s="1"/>
  <c r="E149" i="31"/>
  <c r="E261" i="31"/>
  <c r="E416" i="31"/>
  <c r="E467" i="31"/>
  <c r="F467" i="31" s="1"/>
  <c r="E415" i="31"/>
  <c r="E230" i="31"/>
  <c r="F230" i="31" s="1"/>
  <c r="E226" i="31"/>
  <c r="F226" i="31" s="1"/>
  <c r="F201" i="31"/>
  <c r="G201" i="31" s="1"/>
  <c r="W109" i="29"/>
  <c r="F148" i="31" s="1"/>
  <c r="G148" i="31" s="1"/>
  <c r="E172" i="31"/>
  <c r="F172" i="31" s="1"/>
  <c r="E288" i="31"/>
  <c r="F288" i="31" s="1"/>
  <c r="E298" i="31"/>
  <c r="F298" i="31" s="1"/>
  <c r="E468" i="31"/>
  <c r="F468" i="31" s="1"/>
  <c r="G175" i="29"/>
  <c r="E282" i="31"/>
  <c r="F282" i="31" s="1"/>
  <c r="E292" i="31"/>
  <c r="F292" i="31" s="1"/>
  <c r="F258" i="31"/>
  <c r="G162" i="29"/>
  <c r="E414" i="31" s="1"/>
  <c r="G169" i="29"/>
  <c r="E228" i="31"/>
  <c r="F228" i="31" s="1"/>
  <c r="F202" i="31"/>
  <c r="G202" i="31" s="1"/>
  <c r="E357" i="31"/>
  <c r="F357" i="31" s="1"/>
  <c r="E367" i="31"/>
  <c r="F367" i="31" s="1"/>
  <c r="E231" i="31"/>
  <c r="F231" i="31" s="1"/>
  <c r="G157" i="29"/>
  <c r="E413" i="31" s="1"/>
  <c r="G137" i="29"/>
  <c r="G142" i="29"/>
  <c r="O139" i="29"/>
  <c r="W114" i="29"/>
  <c r="W127" i="29"/>
  <c r="E328" i="31" s="1"/>
  <c r="G153" i="29"/>
  <c r="E412" i="31" s="1"/>
  <c r="W99" i="29"/>
  <c r="E146" i="31" s="1"/>
  <c r="W95" i="29"/>
  <c r="E145" i="31" s="1"/>
  <c r="W132" i="29"/>
  <c r="E329" i="31" s="1"/>
  <c r="W139" i="29"/>
  <c r="O127" i="29"/>
  <c r="E259" i="31" s="1"/>
  <c r="W104" i="29"/>
  <c r="E147" i="31" s="1"/>
  <c r="O132" i="29"/>
  <c r="E260" i="31" s="1"/>
  <c r="W123" i="29"/>
  <c r="E327" i="31" s="1"/>
  <c r="G123" i="29"/>
  <c r="E200" i="31" s="1"/>
  <c r="M49" i="29"/>
  <c r="O49" i="29" s="1"/>
  <c r="E68" i="29"/>
  <c r="G68" i="29" s="1"/>
  <c r="E69" i="29"/>
  <c r="G69" i="29" s="1"/>
  <c r="E63" i="29"/>
  <c r="G63" i="29" s="1"/>
  <c r="E64" i="29"/>
  <c r="G64" i="29" s="1"/>
  <c r="E78" i="29"/>
  <c r="G78" i="29" s="1"/>
  <c r="E75" i="29"/>
  <c r="G75" i="29" s="1"/>
  <c r="U47" i="29"/>
  <c r="W47" i="29" s="1"/>
  <c r="E59" i="29"/>
  <c r="G59" i="29" s="1"/>
  <c r="E65" i="29"/>
  <c r="G65" i="29" s="1"/>
  <c r="E73" i="29"/>
  <c r="G73" i="29" s="1"/>
  <c r="E61" i="29"/>
  <c r="G61" i="29" s="1"/>
  <c r="G67" i="29"/>
  <c r="E80" i="29"/>
  <c r="G80" i="29" s="1"/>
  <c r="E45" i="29"/>
  <c r="G45" i="29" s="1"/>
  <c r="U51" i="29"/>
  <c r="W51" i="29" s="1"/>
  <c r="U33" i="29"/>
  <c r="W33" i="29" s="1"/>
  <c r="U38" i="29"/>
  <c r="W38" i="29" s="1"/>
  <c r="U43" i="29"/>
  <c r="W43" i="29" s="1"/>
  <c r="M48" i="29"/>
  <c r="O48" i="29" s="1"/>
  <c r="M51" i="29"/>
  <c r="O51" i="29" s="1"/>
  <c r="U45" i="29"/>
  <c r="W45" i="29" s="1"/>
  <c r="U49" i="29"/>
  <c r="W49" i="29" s="1"/>
  <c r="U32" i="29"/>
  <c r="W32" i="29" s="1"/>
  <c r="M46" i="29"/>
  <c r="O46" i="29" s="1"/>
  <c r="U53" i="29"/>
  <c r="W53" i="29" s="1"/>
  <c r="U41" i="29"/>
  <c r="W41" i="29" s="1"/>
  <c r="U37" i="29"/>
  <c r="W37" i="29" s="1"/>
  <c r="M52" i="29"/>
  <c r="O52" i="29" s="1"/>
  <c r="M53" i="29"/>
  <c r="O53" i="29" s="1"/>
  <c r="E50" i="29"/>
  <c r="G50" i="29" s="1"/>
  <c r="M36" i="29"/>
  <c r="O36" i="29" s="1"/>
  <c r="M41" i="29"/>
  <c r="O41" i="29" s="1"/>
  <c r="U52" i="29"/>
  <c r="W52" i="29" s="1"/>
  <c r="U22" i="29"/>
  <c r="W22" i="29" s="1"/>
  <c r="M32" i="29"/>
  <c r="O32" i="29" s="1"/>
  <c r="M42" i="29"/>
  <c r="O42" i="29" s="1"/>
  <c r="U15" i="29"/>
  <c r="W15" i="29" s="1"/>
  <c r="M34" i="29"/>
  <c r="O34" i="29" s="1"/>
  <c r="M40" i="29"/>
  <c r="O40" i="29" s="1"/>
  <c r="U46" i="29"/>
  <c r="W46" i="29" s="1"/>
  <c r="U36" i="29"/>
  <c r="W36" i="29" s="1"/>
  <c r="U40" i="29"/>
  <c r="W40" i="29" s="1"/>
  <c r="U42" i="29"/>
  <c r="W42" i="29" s="1"/>
  <c r="U48" i="29"/>
  <c r="W48" i="29" s="1"/>
  <c r="U24" i="29"/>
  <c r="W24" i="29" s="1"/>
  <c r="E37" i="29"/>
  <c r="G37" i="29" s="1"/>
  <c r="E47" i="29"/>
  <c r="G47" i="29" s="1"/>
  <c r="U34" i="29"/>
  <c r="W34" i="29" s="1"/>
  <c r="M47" i="29"/>
  <c r="O47" i="29" s="1"/>
  <c r="E49" i="29"/>
  <c r="G49" i="29" s="1"/>
  <c r="E34" i="29"/>
  <c r="G34" i="29" s="1"/>
  <c r="M45" i="29"/>
  <c r="O45" i="29" s="1"/>
  <c r="E36" i="29"/>
  <c r="G36" i="29" s="1"/>
  <c r="E46" i="29"/>
  <c r="G46" i="29" s="1"/>
  <c r="E42" i="29"/>
  <c r="G42" i="29" s="1"/>
  <c r="M33" i="29"/>
  <c r="O33" i="29" s="1"/>
  <c r="M37" i="29"/>
  <c r="O37" i="29" s="1"/>
  <c r="E33" i="29"/>
  <c r="G33" i="29" s="1"/>
  <c r="E43" i="29"/>
  <c r="G43" i="29" s="1"/>
  <c r="M38" i="29"/>
  <c r="O38" i="29" s="1"/>
  <c r="M43" i="29"/>
  <c r="O43" i="29" s="1"/>
  <c r="U18" i="29"/>
  <c r="W18" i="29" s="1"/>
  <c r="E32" i="29"/>
  <c r="G32" i="29" s="1"/>
  <c r="E38" i="29"/>
  <c r="G38" i="29" s="1"/>
  <c r="U25" i="29"/>
  <c r="W25" i="29" s="1"/>
  <c r="E40" i="29"/>
  <c r="G40" i="29" s="1"/>
  <c r="U17" i="29"/>
  <c r="W17" i="29" s="1"/>
  <c r="U21" i="29"/>
  <c r="W21" i="29" s="1"/>
  <c r="E41" i="29"/>
  <c r="G41" i="29" s="1"/>
  <c r="U16" i="29"/>
  <c r="W16" i="29" s="1"/>
  <c r="U12" i="29"/>
  <c r="W12" i="29" s="1"/>
  <c r="U20" i="29"/>
  <c r="W20" i="29" s="1"/>
  <c r="U9" i="29"/>
  <c r="W9" i="29" s="1"/>
  <c r="U13" i="29"/>
  <c r="W13" i="29" s="1"/>
  <c r="U11" i="29"/>
  <c r="W11" i="29" s="1"/>
  <c r="U7" i="29"/>
  <c r="W7" i="29" s="1"/>
  <c r="U8" i="29"/>
  <c r="W8" i="29" s="1"/>
  <c r="B519" i="26"/>
  <c r="B517" i="26"/>
  <c r="B515" i="26"/>
  <c r="B513" i="26"/>
  <c r="D513" i="26" s="1"/>
  <c r="G513" i="26" s="1"/>
  <c r="C519" i="26"/>
  <c r="C517" i="26"/>
  <c r="C515" i="26"/>
  <c r="D514" i="26"/>
  <c r="C523" i="26"/>
  <c r="C526" i="26" s="1"/>
  <c r="C469" i="26"/>
  <c r="C493" i="26" s="1"/>
  <c r="C465" i="26"/>
  <c r="C473" i="26"/>
  <c r="B473" i="26"/>
  <c r="C430" i="26"/>
  <c r="C438" i="26"/>
  <c r="C434" i="26"/>
  <c r="C436" i="26" s="1"/>
  <c r="B526" i="26"/>
  <c r="B525" i="26"/>
  <c r="B524" i="26"/>
  <c r="B523" i="26"/>
  <c r="B472" i="26"/>
  <c r="B471" i="26"/>
  <c r="B470" i="26"/>
  <c r="B469" i="26"/>
  <c r="J464" i="26"/>
  <c r="B436" i="26"/>
  <c r="B435" i="26"/>
  <c r="B434" i="26"/>
  <c r="B433" i="26"/>
  <c r="B432" i="26"/>
  <c r="B431" i="26"/>
  <c r="B430" i="26"/>
  <c r="C416" i="26"/>
  <c r="C413" i="26"/>
  <c r="C411" i="26"/>
  <c r="C409" i="26"/>
  <c r="C385" i="26"/>
  <c r="C398" i="26" s="1"/>
  <c r="C381" i="26"/>
  <c r="C467" i="26" l="1"/>
  <c r="D467" i="26" s="1"/>
  <c r="C490" i="26"/>
  <c r="C471" i="26"/>
  <c r="D471" i="26" s="1"/>
  <c r="C492" i="26"/>
  <c r="C383" i="26"/>
  <c r="C395" i="26"/>
  <c r="C388" i="26"/>
  <c r="C397" i="26"/>
  <c r="F204" i="31"/>
  <c r="G204" i="31" s="1"/>
  <c r="F149" i="31"/>
  <c r="G149" i="31" s="1"/>
  <c r="C432" i="26"/>
  <c r="D432" i="26" s="1"/>
  <c r="D454" i="26"/>
  <c r="F454" i="26" s="1"/>
  <c r="H454" i="26" s="1"/>
  <c r="F453" i="26"/>
  <c r="F330" i="31"/>
  <c r="G330" i="31" s="1"/>
  <c r="F203" i="31"/>
  <c r="G203" i="31" s="1"/>
  <c r="E13" i="31"/>
  <c r="F13" i="31" s="1"/>
  <c r="F18" i="31" s="1"/>
  <c r="E10" i="31"/>
  <c r="F10" i="31" s="1"/>
  <c r="F416" i="31"/>
  <c r="G416" i="31" s="1"/>
  <c r="F261" i="31"/>
  <c r="G261" i="31" s="1"/>
  <c r="F415" i="31"/>
  <c r="G415" i="31" s="1"/>
  <c r="D469" i="26"/>
  <c r="H469" i="26"/>
  <c r="H468" i="26"/>
  <c r="H467" i="26"/>
  <c r="H466" i="26"/>
  <c r="H470" i="26"/>
  <c r="H465" i="26"/>
  <c r="H472" i="26"/>
  <c r="H471" i="26"/>
  <c r="D517" i="26"/>
  <c r="G517" i="26" s="1"/>
  <c r="E296" i="31"/>
  <c r="F296" i="31" s="1"/>
  <c r="F260" i="31"/>
  <c r="G260" i="31" s="1"/>
  <c r="E286" i="31"/>
  <c r="F286" i="31" s="1"/>
  <c r="E170" i="31"/>
  <c r="F170" i="31" s="1"/>
  <c r="F147" i="31"/>
  <c r="G147" i="31" s="1"/>
  <c r="E365" i="31"/>
  <c r="F365" i="31" s="1"/>
  <c r="E355" i="31"/>
  <c r="F355" i="31" s="1"/>
  <c r="F329" i="31"/>
  <c r="G329" i="31" s="1"/>
  <c r="F414" i="31"/>
  <c r="G414" i="31" s="1"/>
  <c r="E464" i="31"/>
  <c r="F464" i="31" s="1"/>
  <c r="E363" i="31"/>
  <c r="F363" i="31" s="1"/>
  <c r="E353" i="31"/>
  <c r="F353" i="31" s="1"/>
  <c r="F328" i="31"/>
  <c r="G328" i="31" s="1"/>
  <c r="E284" i="31"/>
  <c r="F284" i="31" s="1"/>
  <c r="F259" i="31"/>
  <c r="G259" i="31" s="1"/>
  <c r="E294" i="31"/>
  <c r="F294" i="31" s="1"/>
  <c r="E168" i="31"/>
  <c r="F168" i="31" s="1"/>
  <c r="F145" i="31"/>
  <c r="F413" i="31"/>
  <c r="G413" i="31" s="1"/>
  <c r="E462" i="31"/>
  <c r="F462" i="31" s="1"/>
  <c r="G258" i="31"/>
  <c r="F200" i="31"/>
  <c r="E224" i="31"/>
  <c r="F224" i="31" s="1"/>
  <c r="F232" i="31" s="1"/>
  <c r="F233" i="31" s="1"/>
  <c r="E169" i="31"/>
  <c r="F169" i="31" s="1"/>
  <c r="F146" i="31"/>
  <c r="G146" i="31" s="1"/>
  <c r="E361" i="31"/>
  <c r="F361" i="31" s="1"/>
  <c r="E351" i="31"/>
  <c r="F351" i="31" s="1"/>
  <c r="F327" i="31"/>
  <c r="F412" i="31"/>
  <c r="E460" i="31"/>
  <c r="F460" i="31" s="1"/>
  <c r="C520" i="26"/>
  <c r="D520" i="26" s="1"/>
  <c r="C516" i="26"/>
  <c r="D516" i="26" s="1"/>
  <c r="C518" i="26"/>
  <c r="D518" i="26" s="1"/>
  <c r="D473" i="26"/>
  <c r="F473" i="26" s="1"/>
  <c r="G473" i="26" s="1"/>
  <c r="D465" i="26"/>
  <c r="C525" i="26"/>
  <c r="D525" i="26" s="1"/>
  <c r="C524" i="26"/>
  <c r="D524" i="26" s="1"/>
  <c r="D436" i="26"/>
  <c r="C472" i="26"/>
  <c r="D472" i="26" s="1"/>
  <c r="G71" i="29"/>
  <c r="E382" i="31" s="1"/>
  <c r="F382" i="31" s="1"/>
  <c r="H382" i="31" s="1"/>
  <c r="O54" i="29"/>
  <c r="E246" i="31" s="1"/>
  <c r="F246" i="31" s="1"/>
  <c r="H246" i="31" s="1"/>
  <c r="W54" i="29"/>
  <c r="E315" i="31" s="1"/>
  <c r="F315" i="31" s="1"/>
  <c r="H315" i="31" s="1"/>
  <c r="G66" i="29"/>
  <c r="E381" i="31" s="1"/>
  <c r="F381" i="31" s="1"/>
  <c r="H381" i="31" s="1"/>
  <c r="W35" i="29"/>
  <c r="E311" i="31" s="1"/>
  <c r="F311" i="31" s="1"/>
  <c r="G62" i="29"/>
  <c r="E380" i="31" s="1"/>
  <c r="F380" i="31" s="1"/>
  <c r="G77" i="29"/>
  <c r="E383" i="31" s="1"/>
  <c r="F383" i="31" s="1"/>
  <c r="H383" i="31" s="1"/>
  <c r="G81" i="29"/>
  <c r="E384" i="31" s="1"/>
  <c r="F384" i="31" s="1"/>
  <c r="H384" i="31" s="1"/>
  <c r="G48" i="29"/>
  <c r="E187" i="31" s="1"/>
  <c r="F187" i="31" s="1"/>
  <c r="H187" i="31" s="1"/>
  <c r="O50" i="29"/>
  <c r="E245" i="31" s="1"/>
  <c r="F245" i="31" s="1"/>
  <c r="H245" i="31" s="1"/>
  <c r="W39" i="29"/>
  <c r="E312" i="31" s="1"/>
  <c r="F312" i="31" s="1"/>
  <c r="H312" i="31" s="1"/>
  <c r="W50" i="29"/>
  <c r="E314" i="31" s="1"/>
  <c r="F314" i="31" s="1"/>
  <c r="H314" i="31" s="1"/>
  <c r="G51" i="29"/>
  <c r="E188" i="31" s="1"/>
  <c r="O44" i="29"/>
  <c r="E244" i="31" s="1"/>
  <c r="F244" i="31" s="1"/>
  <c r="H244" i="31" s="1"/>
  <c r="G39" i="29"/>
  <c r="E185" i="31" s="1"/>
  <c r="F185" i="31" s="1"/>
  <c r="H185" i="31" s="1"/>
  <c r="O35" i="29"/>
  <c r="E242" i="31" s="1"/>
  <c r="F242" i="31" s="1"/>
  <c r="W44" i="29"/>
  <c r="E313" i="31" s="1"/>
  <c r="F313" i="31" s="1"/>
  <c r="H313" i="31" s="1"/>
  <c r="W26" i="29"/>
  <c r="E133" i="31" s="1"/>
  <c r="G35" i="29"/>
  <c r="E184" i="31" s="1"/>
  <c r="F184" i="31" s="1"/>
  <c r="H184" i="31" s="1"/>
  <c r="O39" i="29"/>
  <c r="E243" i="31" s="1"/>
  <c r="F243" i="31" s="1"/>
  <c r="H243" i="31" s="1"/>
  <c r="G44" i="29"/>
  <c r="E186" i="31" s="1"/>
  <c r="F186" i="31" s="1"/>
  <c r="H186" i="31" s="1"/>
  <c r="W23" i="29"/>
  <c r="E132" i="31" s="1"/>
  <c r="F132" i="31" s="1"/>
  <c r="H132" i="31" s="1"/>
  <c r="W14" i="29"/>
  <c r="E130" i="31" s="1"/>
  <c r="F130" i="31" s="1"/>
  <c r="H130" i="31" s="1"/>
  <c r="W19" i="29"/>
  <c r="E131" i="31" s="1"/>
  <c r="F131" i="31" s="1"/>
  <c r="H131" i="31" s="1"/>
  <c r="W10" i="29"/>
  <c r="E129" i="31" s="1"/>
  <c r="F129" i="31" s="1"/>
  <c r="H129" i="31" s="1"/>
  <c r="C466" i="26"/>
  <c r="D466" i="26" s="1"/>
  <c r="D434" i="26"/>
  <c r="C468" i="26"/>
  <c r="D468" i="26" s="1"/>
  <c r="D438" i="26"/>
  <c r="F438" i="26" s="1"/>
  <c r="H438" i="26" s="1"/>
  <c r="C470" i="26"/>
  <c r="D470" i="26" s="1"/>
  <c r="D519" i="26"/>
  <c r="G519" i="26" s="1"/>
  <c r="C410" i="26"/>
  <c r="C435" i="26"/>
  <c r="D435" i="26" s="1"/>
  <c r="C412" i="26"/>
  <c r="D515" i="26"/>
  <c r="G515" i="26" s="1"/>
  <c r="C418" i="26"/>
  <c r="D526" i="26"/>
  <c r="C417" i="26"/>
  <c r="C419" i="26"/>
  <c r="C437" i="26"/>
  <c r="D437" i="26" s="1"/>
  <c r="C414" i="26"/>
  <c r="D523" i="26"/>
  <c r="C431" i="26"/>
  <c r="D431" i="26" s="1"/>
  <c r="C433" i="26"/>
  <c r="D433" i="26" s="1"/>
  <c r="D430" i="26"/>
  <c r="C382" i="26"/>
  <c r="D382" i="26" s="1"/>
  <c r="C384" i="26"/>
  <c r="D384" i="26" s="1"/>
  <c r="C386" i="26"/>
  <c r="C387" i="26"/>
  <c r="C366" i="26"/>
  <c r="C369" i="26" s="1"/>
  <c r="D369" i="26" s="1"/>
  <c r="C362" i="26"/>
  <c r="C365" i="26" s="1"/>
  <c r="B419" i="26"/>
  <c r="B418" i="26"/>
  <c r="B417" i="26"/>
  <c r="B416" i="26"/>
  <c r="D416" i="26" s="1"/>
  <c r="B413" i="26"/>
  <c r="D413" i="26" s="1"/>
  <c r="G413" i="26" s="1"/>
  <c r="B411" i="26"/>
  <c r="B409" i="26"/>
  <c r="B407" i="26"/>
  <c r="D407" i="26" s="1"/>
  <c r="G407" i="26" s="1"/>
  <c r="B388" i="26"/>
  <c r="B387" i="26"/>
  <c r="B386" i="26"/>
  <c r="B385" i="26"/>
  <c r="D385" i="26" s="1"/>
  <c r="D383" i="26"/>
  <c r="D381" i="26"/>
  <c r="J380" i="26"/>
  <c r="B368" i="26"/>
  <c r="B367" i="26"/>
  <c r="B366" i="26"/>
  <c r="B365" i="26"/>
  <c r="B364" i="26"/>
  <c r="B363" i="26"/>
  <c r="B362" i="26"/>
  <c r="B344" i="26"/>
  <c r="B340" i="26"/>
  <c r="C347" i="26"/>
  <c r="C350" i="26" s="1"/>
  <c r="C344" i="26"/>
  <c r="C342" i="26"/>
  <c r="C340" i="26"/>
  <c r="C333" i="26"/>
  <c r="C330" i="26"/>
  <c r="C328" i="26"/>
  <c r="C326" i="26"/>
  <c r="D408" i="26"/>
  <c r="C302" i="26"/>
  <c r="C315" i="26" s="1"/>
  <c r="C298" i="26"/>
  <c r="C283" i="26"/>
  <c r="C286" i="26" s="1"/>
  <c r="C279" i="26"/>
  <c r="C265" i="26"/>
  <c r="B330" i="26"/>
  <c r="B328" i="26"/>
  <c r="B326" i="26"/>
  <c r="B324" i="26"/>
  <c r="B350" i="26"/>
  <c r="B349" i="26"/>
  <c r="B348" i="26"/>
  <c r="B347" i="26"/>
  <c r="B342" i="26"/>
  <c r="B338" i="26"/>
  <c r="D338" i="26" s="1"/>
  <c r="G338" i="26" s="1"/>
  <c r="F24" i="31" l="1"/>
  <c r="F25" i="31" s="1"/>
  <c r="F14" i="15" s="1"/>
  <c r="C495" i="26"/>
  <c r="C496" i="26" s="1"/>
  <c r="C400" i="26"/>
  <c r="C401" i="26" s="1"/>
  <c r="C300" i="26"/>
  <c r="C312" i="26"/>
  <c r="C304" i="26"/>
  <c r="C314" i="26"/>
  <c r="H453" i="26"/>
  <c r="H455" i="26" s="1"/>
  <c r="H62" i="15" s="1"/>
  <c r="F455" i="26"/>
  <c r="H10" i="31"/>
  <c r="F17" i="31"/>
  <c r="H13" i="31"/>
  <c r="H18" i="31" s="1"/>
  <c r="F12" i="15" s="1"/>
  <c r="H385" i="26"/>
  <c r="H386" i="26"/>
  <c r="H384" i="26"/>
  <c r="H383" i="26"/>
  <c r="H382" i="26"/>
  <c r="H387" i="26"/>
  <c r="H381" i="26"/>
  <c r="H388" i="26"/>
  <c r="F418" i="31"/>
  <c r="F419" i="31" s="1"/>
  <c r="F300" i="31"/>
  <c r="F469" i="31"/>
  <c r="F470" i="31" s="1"/>
  <c r="F301" i="31"/>
  <c r="F263" i="31"/>
  <c r="F264" i="31" s="1"/>
  <c r="H263" i="31"/>
  <c r="H264" i="31" s="1"/>
  <c r="F369" i="31"/>
  <c r="G327" i="31"/>
  <c r="H332" i="31" s="1"/>
  <c r="H333" i="31" s="1"/>
  <c r="F332" i="31"/>
  <c r="F333" i="31" s="1"/>
  <c r="G412" i="31"/>
  <c r="G200" i="31"/>
  <c r="H205" i="31" s="1"/>
  <c r="H206" i="31" s="1"/>
  <c r="F205" i="31"/>
  <c r="F206" i="31" s="1"/>
  <c r="F370" i="31"/>
  <c r="F150" i="31"/>
  <c r="F151" i="31" s="1"/>
  <c r="G145" i="31"/>
  <c r="H150" i="31" s="1"/>
  <c r="H151" i="31" s="1"/>
  <c r="F174" i="31"/>
  <c r="F175" i="31" s="1"/>
  <c r="H380" i="31"/>
  <c r="H386" i="31" s="1"/>
  <c r="H387" i="31" s="1"/>
  <c r="F386" i="31"/>
  <c r="H311" i="31"/>
  <c r="H316" i="31" s="1"/>
  <c r="H317" i="31" s="1"/>
  <c r="F316" i="31"/>
  <c r="H242" i="31"/>
  <c r="H247" i="31" s="1"/>
  <c r="H248" i="31" s="1"/>
  <c r="F247" i="31"/>
  <c r="C266" i="26"/>
  <c r="D198" i="26"/>
  <c r="D200" i="26"/>
  <c r="D199" i="26"/>
  <c r="C217" i="26"/>
  <c r="C153" i="26"/>
  <c r="D153" i="26" s="1"/>
  <c r="C154" i="26"/>
  <c r="D154" i="26" s="1"/>
  <c r="C152" i="26"/>
  <c r="D152" i="26" s="1"/>
  <c r="C236" i="26"/>
  <c r="C172" i="26"/>
  <c r="D172" i="26" s="1"/>
  <c r="C173" i="26"/>
  <c r="D173" i="26" s="1"/>
  <c r="C171" i="26"/>
  <c r="D171" i="26" s="1"/>
  <c r="C364" i="26"/>
  <c r="D364" i="26" s="1"/>
  <c r="G527" i="26"/>
  <c r="G528" i="26" s="1"/>
  <c r="D366" i="26"/>
  <c r="C267" i="26"/>
  <c r="C235" i="26"/>
  <c r="C339" i="26"/>
  <c r="D410" i="26" s="1"/>
  <c r="C237" i="26"/>
  <c r="C299" i="26"/>
  <c r="D411" i="26"/>
  <c r="G411" i="26" s="1"/>
  <c r="C368" i="26"/>
  <c r="D368" i="26" s="1"/>
  <c r="C303" i="26"/>
  <c r="C216" i="26"/>
  <c r="C268" i="26"/>
  <c r="C305" i="26"/>
  <c r="D409" i="26"/>
  <c r="G409" i="26" s="1"/>
  <c r="D418" i="26"/>
  <c r="C367" i="26"/>
  <c r="D367" i="26" s="1"/>
  <c r="D419" i="26"/>
  <c r="C218" i="26"/>
  <c r="C301" i="26"/>
  <c r="C348" i="26"/>
  <c r="D365" i="26"/>
  <c r="C349" i="26"/>
  <c r="D417" i="26"/>
  <c r="D362" i="26"/>
  <c r="C363" i="26"/>
  <c r="D363" i="26" s="1"/>
  <c r="D386" i="26"/>
  <c r="D388" i="26"/>
  <c r="D387" i="26"/>
  <c r="D414" i="26"/>
  <c r="D412" i="26"/>
  <c r="D344" i="26"/>
  <c r="G344" i="26" s="1"/>
  <c r="C284" i="26"/>
  <c r="C285" i="26"/>
  <c r="C334" i="26"/>
  <c r="C335" i="26"/>
  <c r="C336" i="26"/>
  <c r="D340" i="26"/>
  <c r="G340" i="26" s="1"/>
  <c r="D342" i="26"/>
  <c r="G342" i="26" s="1"/>
  <c r="B285" i="26"/>
  <c r="B284" i="26"/>
  <c r="B283" i="26"/>
  <c r="B217" i="26"/>
  <c r="B216" i="26"/>
  <c r="B215" i="26"/>
  <c r="C317" i="26" l="1"/>
  <c r="C318" i="26" s="1"/>
  <c r="H42" i="15" s="1"/>
  <c r="H13" i="38" s="1"/>
  <c r="C13" i="38" s="1"/>
  <c r="F40" i="15"/>
  <c r="F10" i="38" s="1"/>
  <c r="G10" i="38" s="1"/>
  <c r="F51" i="15"/>
  <c r="F17" i="38" s="1"/>
  <c r="G17" i="38" s="1"/>
  <c r="F460" i="26"/>
  <c r="H63" i="15" s="1"/>
  <c r="H60" i="15"/>
  <c r="H61" i="15" s="1"/>
  <c r="F302" i="31"/>
  <c r="H17" i="31"/>
  <c r="H19" i="31" s="1"/>
  <c r="F11" i="15"/>
  <c r="F19" i="31"/>
  <c r="F8" i="15" s="1"/>
  <c r="H418" i="31"/>
  <c r="H419" i="31" s="1"/>
  <c r="F11" i="38" s="1"/>
  <c r="G11" i="38" s="1"/>
  <c r="F371" i="31"/>
  <c r="F54" i="15" s="1"/>
  <c r="F317" i="31"/>
  <c r="F322" i="31"/>
  <c r="F323" i="31" s="1"/>
  <c r="F392" i="31"/>
  <c r="F393" i="31" s="1"/>
  <c r="F387" i="31"/>
  <c r="F248" i="31"/>
  <c r="F253" i="31"/>
  <c r="F254" i="31" s="1"/>
  <c r="C341" i="26"/>
  <c r="C345" i="26"/>
  <c r="G420" i="26"/>
  <c r="G421" i="26" s="1"/>
  <c r="C343" i="26"/>
  <c r="G352" i="26"/>
  <c r="B336" i="26"/>
  <c r="B335" i="26"/>
  <c r="B334" i="26"/>
  <c r="B333" i="26"/>
  <c r="D324" i="26"/>
  <c r="G324" i="26" s="1"/>
  <c r="B305" i="26"/>
  <c r="B304" i="26"/>
  <c r="B303" i="26"/>
  <c r="B302" i="26"/>
  <c r="D298" i="26"/>
  <c r="J297" i="26"/>
  <c r="B282" i="26"/>
  <c r="B281" i="26"/>
  <c r="B280" i="26"/>
  <c r="B279" i="26"/>
  <c r="F55" i="15" l="1"/>
  <c r="I42" i="15"/>
  <c r="F5" i="38"/>
  <c r="G5" i="38" s="1"/>
  <c r="H302" i="26"/>
  <c r="H301" i="26"/>
  <c r="H304" i="26"/>
  <c r="H300" i="26"/>
  <c r="H305" i="26"/>
  <c r="H303" i="26"/>
  <c r="H299" i="26"/>
  <c r="H298" i="26"/>
  <c r="C280" i="26"/>
  <c r="C281" i="26"/>
  <c r="C282" i="26"/>
  <c r="D328" i="26"/>
  <c r="G328" i="26" s="1"/>
  <c r="D279" i="26"/>
  <c r="D326" i="26"/>
  <c r="G326" i="26" s="1"/>
  <c r="D330" i="26"/>
  <c r="G330" i="26" s="1"/>
  <c r="F18" i="38" l="1"/>
  <c r="G18" i="38" s="1"/>
  <c r="F19" i="38"/>
  <c r="G19" i="38" s="1"/>
  <c r="C19" i="38" s="1"/>
  <c r="G351" i="26"/>
  <c r="G353" i="26" s="1"/>
  <c r="B262" i="26" l="1"/>
  <c r="B260" i="26" l="1"/>
  <c r="B258" i="26"/>
  <c r="C262" i="26" l="1"/>
  <c r="D262" i="26" s="1"/>
  <c r="G262" i="26" s="1"/>
  <c r="C260" i="26"/>
  <c r="D260" i="26" s="1"/>
  <c r="G260" i="26" s="1"/>
  <c r="C258" i="26"/>
  <c r="D258" i="26" s="1"/>
  <c r="G258" i="26" s="1"/>
  <c r="B256" i="26"/>
  <c r="D256" i="26" s="1"/>
  <c r="G256" i="26" s="1"/>
  <c r="B268" i="26"/>
  <c r="B267" i="26"/>
  <c r="B266" i="26"/>
  <c r="B265" i="26"/>
  <c r="G269" i="26" l="1"/>
  <c r="G270" i="26" s="1"/>
  <c r="J229" i="26"/>
  <c r="H58" i="15" l="1"/>
  <c r="H47" i="15"/>
  <c r="H234" i="26"/>
  <c r="H236" i="26"/>
  <c r="H233" i="26"/>
  <c r="H237" i="26"/>
  <c r="H232" i="26"/>
  <c r="H231" i="26"/>
  <c r="H230" i="26"/>
  <c r="H235" i="26"/>
  <c r="D347" i="26"/>
  <c r="D350" i="26"/>
  <c r="D339" i="26"/>
  <c r="D348" i="26"/>
  <c r="D349" i="26"/>
  <c r="D334" i="26"/>
  <c r="D336" i="26"/>
  <c r="D333" i="26"/>
  <c r="D335" i="26"/>
  <c r="D267" i="26"/>
  <c r="D266" i="26"/>
  <c r="D265" i="26"/>
  <c r="D268" i="26"/>
  <c r="I58" i="15" l="1"/>
  <c r="H22" i="38"/>
  <c r="C22" i="38" s="1"/>
  <c r="H52" i="15"/>
  <c r="H39" i="15"/>
  <c r="H48" i="15"/>
  <c r="I48" i="15" s="1"/>
  <c r="H49" i="15"/>
  <c r="I47" i="15"/>
  <c r="D325" i="26"/>
  <c r="C331" i="26"/>
  <c r="D331" i="26" s="1"/>
  <c r="C327" i="26"/>
  <c r="D327" i="26" s="1"/>
  <c r="C329" i="26"/>
  <c r="D329" i="26" s="1"/>
  <c r="D345" i="26"/>
  <c r="D343" i="26"/>
  <c r="D341" i="26"/>
  <c r="C263" i="26"/>
  <c r="D263" i="26" s="1"/>
  <c r="D257" i="26"/>
  <c r="C261" i="26"/>
  <c r="D261" i="26" s="1"/>
  <c r="C259" i="26"/>
  <c r="D259" i="26" s="1"/>
  <c r="H41" i="15" l="1"/>
  <c r="H12" i="38" s="1"/>
  <c r="C12" i="38" s="1"/>
  <c r="I49" i="15"/>
  <c r="I52" i="15"/>
  <c r="H50" i="15"/>
  <c r="H53" i="15"/>
  <c r="I53" i="15" s="1"/>
  <c r="T157" i="27"/>
  <c r="S157" i="27"/>
  <c r="U157" i="27" s="1"/>
  <c r="W157" i="27" s="1"/>
  <c r="T156" i="27"/>
  <c r="S156" i="27"/>
  <c r="U156" i="27" s="1"/>
  <c r="W156" i="27" s="1"/>
  <c r="T153" i="27"/>
  <c r="S153" i="27"/>
  <c r="U153" i="27" s="1"/>
  <c r="W153" i="27" s="1"/>
  <c r="T152" i="27"/>
  <c r="S152" i="27"/>
  <c r="U152" i="27" s="1"/>
  <c r="W152" i="27" s="1"/>
  <c r="T149" i="27"/>
  <c r="S149" i="27"/>
  <c r="U149" i="27" s="1"/>
  <c r="W149" i="27" s="1"/>
  <c r="T148" i="27"/>
  <c r="S148" i="27"/>
  <c r="U148" i="27" s="1"/>
  <c r="W148" i="27" s="1"/>
  <c r="T147" i="27"/>
  <c r="S147" i="27"/>
  <c r="U147" i="27" s="1"/>
  <c r="W147" i="27" s="1"/>
  <c r="T144" i="27"/>
  <c r="S144" i="27"/>
  <c r="U144" i="27" s="1"/>
  <c r="W144" i="27" s="1"/>
  <c r="T143" i="27"/>
  <c r="S143" i="27"/>
  <c r="U143" i="27" s="1"/>
  <c r="W143" i="27" s="1"/>
  <c r="L157" i="27"/>
  <c r="K157" i="27"/>
  <c r="M157" i="27" s="1"/>
  <c r="O157" i="27" s="1"/>
  <c r="L156" i="27"/>
  <c r="K156" i="27"/>
  <c r="M156" i="27" s="1"/>
  <c r="O156" i="27" s="1"/>
  <c r="L153" i="27"/>
  <c r="K153" i="27"/>
  <c r="M153" i="27" s="1"/>
  <c r="O153" i="27" s="1"/>
  <c r="L152" i="27"/>
  <c r="K152" i="27"/>
  <c r="M152" i="27" s="1"/>
  <c r="O152" i="27" s="1"/>
  <c r="L149" i="27"/>
  <c r="K149" i="27"/>
  <c r="M149" i="27" s="1"/>
  <c r="O149" i="27" s="1"/>
  <c r="L148" i="27"/>
  <c r="K148" i="27"/>
  <c r="M148" i="27" s="1"/>
  <c r="O148" i="27" s="1"/>
  <c r="L147" i="27"/>
  <c r="K147" i="27"/>
  <c r="M147" i="27" s="1"/>
  <c r="O147" i="27" s="1"/>
  <c r="L144" i="27"/>
  <c r="K144" i="27"/>
  <c r="M144" i="27" s="1"/>
  <c r="O144" i="27" s="1"/>
  <c r="L143" i="27"/>
  <c r="K143" i="27"/>
  <c r="M143" i="27" s="1"/>
  <c r="O143" i="27" s="1"/>
  <c r="D157" i="27"/>
  <c r="C157" i="27"/>
  <c r="E157" i="27" s="1"/>
  <c r="G157" i="27" s="1"/>
  <c r="D156" i="27"/>
  <c r="C156" i="27"/>
  <c r="E156" i="27" s="1"/>
  <c r="G156" i="27" s="1"/>
  <c r="D153" i="27"/>
  <c r="C153" i="27"/>
  <c r="E153" i="27" s="1"/>
  <c r="G153" i="27" s="1"/>
  <c r="D152" i="27"/>
  <c r="C152" i="27"/>
  <c r="E152" i="27" s="1"/>
  <c r="G152" i="27" s="1"/>
  <c r="D149" i="27"/>
  <c r="C149" i="27"/>
  <c r="E149" i="27" s="1"/>
  <c r="G149" i="27" s="1"/>
  <c r="D148" i="27"/>
  <c r="C148" i="27"/>
  <c r="E148" i="27" s="1"/>
  <c r="G148" i="27" s="1"/>
  <c r="D147" i="27"/>
  <c r="C147" i="27"/>
  <c r="E147" i="27" s="1"/>
  <c r="G147" i="27" s="1"/>
  <c r="D144" i="27"/>
  <c r="C144" i="27"/>
  <c r="E144" i="27" s="1"/>
  <c r="G144" i="27" s="1"/>
  <c r="D143" i="27"/>
  <c r="C143" i="27"/>
  <c r="E143" i="27" s="1"/>
  <c r="G143" i="27" s="1"/>
  <c r="T114" i="27"/>
  <c r="S114" i="27"/>
  <c r="T115" i="27"/>
  <c r="S115" i="27"/>
  <c r="T108" i="27"/>
  <c r="S108" i="27"/>
  <c r="U108" i="27" s="1"/>
  <c r="W108" i="27" s="1"/>
  <c r="T107" i="27"/>
  <c r="S107" i="27"/>
  <c r="U107" i="27" s="1"/>
  <c r="W107" i="27" s="1"/>
  <c r="T104" i="27"/>
  <c r="S104" i="27"/>
  <c r="U104" i="27" s="1"/>
  <c r="W104" i="27" s="1"/>
  <c r="D141" i="27"/>
  <c r="C141" i="27"/>
  <c r="E141" i="27" s="1"/>
  <c r="G141" i="27" s="1"/>
  <c r="D140" i="27"/>
  <c r="C140" i="27"/>
  <c r="E140" i="27" s="1"/>
  <c r="G140" i="27" s="1"/>
  <c r="T139" i="27"/>
  <c r="S139" i="27"/>
  <c r="U139" i="27" s="1"/>
  <c r="W139" i="27" s="1"/>
  <c r="L139" i="27"/>
  <c r="K139" i="27"/>
  <c r="M139" i="27" s="1"/>
  <c r="O139" i="27" s="1"/>
  <c r="D139" i="27"/>
  <c r="C139" i="27"/>
  <c r="E139" i="27" s="1"/>
  <c r="G139" i="27" s="1"/>
  <c r="T138" i="27"/>
  <c r="S138" i="27"/>
  <c r="U138" i="27" s="1"/>
  <c r="W138" i="27" s="1"/>
  <c r="L138" i="27"/>
  <c r="K138" i="27"/>
  <c r="M138" i="27" s="1"/>
  <c r="O138" i="27" s="1"/>
  <c r="D138" i="27"/>
  <c r="C138" i="27"/>
  <c r="E138" i="27" s="1"/>
  <c r="G138" i="27" s="1"/>
  <c r="E136" i="27"/>
  <c r="G136" i="27" s="1"/>
  <c r="D136" i="27"/>
  <c r="C136" i="27"/>
  <c r="D135" i="27"/>
  <c r="C135" i="27"/>
  <c r="E135" i="27" s="1"/>
  <c r="G135" i="27" s="1"/>
  <c r="U134" i="27"/>
  <c r="W134" i="27" s="1"/>
  <c r="T134" i="27"/>
  <c r="S134" i="27"/>
  <c r="L134" i="27"/>
  <c r="K134" i="27"/>
  <c r="M134" i="27" s="1"/>
  <c r="O134" i="27" s="1"/>
  <c r="E134" i="27"/>
  <c r="G134" i="27" s="1"/>
  <c r="D134" i="27"/>
  <c r="C134" i="27"/>
  <c r="T133" i="27"/>
  <c r="S133" i="27"/>
  <c r="U133" i="27" s="1"/>
  <c r="W133" i="27" s="1"/>
  <c r="M133" i="27"/>
  <c r="O133" i="27" s="1"/>
  <c r="L133" i="27"/>
  <c r="K133" i="27"/>
  <c r="D133" i="27"/>
  <c r="C133" i="27"/>
  <c r="E133" i="27" s="1"/>
  <c r="G133" i="27" s="1"/>
  <c r="E131" i="27"/>
  <c r="G131" i="27" s="1"/>
  <c r="D131" i="27"/>
  <c r="C131" i="27"/>
  <c r="D130" i="27"/>
  <c r="E130" i="27" s="1"/>
  <c r="G130" i="27" s="1"/>
  <c r="C130" i="27"/>
  <c r="G129" i="27"/>
  <c r="E129" i="27"/>
  <c r="D129" i="27"/>
  <c r="C129" i="27"/>
  <c r="T128" i="27"/>
  <c r="U128" i="27" s="1"/>
  <c r="W128" i="27" s="1"/>
  <c r="S128" i="27"/>
  <c r="M128" i="27"/>
  <c r="O128" i="27" s="1"/>
  <c r="L128" i="27"/>
  <c r="K128" i="27"/>
  <c r="D128" i="27"/>
  <c r="E128" i="27" s="1"/>
  <c r="G128" i="27" s="1"/>
  <c r="C128" i="27"/>
  <c r="U127" i="27"/>
  <c r="W127" i="27" s="1"/>
  <c r="T127" i="27"/>
  <c r="S127" i="27"/>
  <c r="L127" i="27"/>
  <c r="M127" i="27" s="1"/>
  <c r="O127" i="27" s="1"/>
  <c r="K127" i="27"/>
  <c r="E127" i="27"/>
  <c r="G127" i="27" s="1"/>
  <c r="D127" i="27"/>
  <c r="C127" i="27"/>
  <c r="E125" i="27"/>
  <c r="G125" i="27" s="1"/>
  <c r="D125" i="27"/>
  <c r="C125" i="27"/>
  <c r="D124" i="27"/>
  <c r="C124" i="27"/>
  <c r="E124" i="27" s="1"/>
  <c r="G124" i="27" s="1"/>
  <c r="T123" i="27"/>
  <c r="U123" i="27" s="1"/>
  <c r="W123" i="27" s="1"/>
  <c r="W126" i="27" s="1"/>
  <c r="S123" i="27"/>
  <c r="L123" i="27"/>
  <c r="K123" i="27"/>
  <c r="M123" i="27" s="1"/>
  <c r="O123" i="27" s="1"/>
  <c r="O126" i="27" s="1"/>
  <c r="D123" i="27"/>
  <c r="E123" i="27" s="1"/>
  <c r="G123" i="27" s="1"/>
  <c r="C123" i="27"/>
  <c r="T102" i="27"/>
  <c r="S102" i="27"/>
  <c r="U102" i="27" s="1"/>
  <c r="W102" i="27" s="1"/>
  <c r="T101" i="27"/>
  <c r="S101" i="27"/>
  <c r="U101" i="27" s="1"/>
  <c r="W101" i="27" s="1"/>
  <c r="T100" i="27"/>
  <c r="S100" i="27"/>
  <c r="U100" i="27" s="1"/>
  <c r="W100" i="27" s="1"/>
  <c r="T99" i="27"/>
  <c r="S99" i="27"/>
  <c r="U99" i="27" s="1"/>
  <c r="W99" i="27" s="1"/>
  <c r="T97" i="27"/>
  <c r="S97" i="27"/>
  <c r="U97" i="27" s="1"/>
  <c r="W97" i="27" s="1"/>
  <c r="T96" i="27"/>
  <c r="S96" i="27"/>
  <c r="U96" i="27" s="1"/>
  <c r="W96" i="27" s="1"/>
  <c r="T95" i="27"/>
  <c r="S95" i="27"/>
  <c r="U95" i="27" s="1"/>
  <c r="W95" i="27" s="1"/>
  <c r="T94" i="27"/>
  <c r="S94" i="27"/>
  <c r="U94" i="27" s="1"/>
  <c r="W94" i="27" s="1"/>
  <c r="T92" i="27"/>
  <c r="U92" i="27" s="1"/>
  <c r="W92" i="27" s="1"/>
  <c r="S92" i="27"/>
  <c r="T91" i="27"/>
  <c r="U91" i="27" s="1"/>
  <c r="W91" i="27" s="1"/>
  <c r="S91" i="27"/>
  <c r="T90" i="27"/>
  <c r="U90" i="27" s="1"/>
  <c r="W90" i="27" s="1"/>
  <c r="S90" i="27"/>
  <c r="T89" i="27"/>
  <c r="U89" i="27" s="1"/>
  <c r="W89" i="27" s="1"/>
  <c r="S89" i="27"/>
  <c r="T88" i="27"/>
  <c r="U88" i="27" s="1"/>
  <c r="W88" i="27" s="1"/>
  <c r="S88" i="27"/>
  <c r="U86" i="27"/>
  <c r="W86" i="27" s="1"/>
  <c r="T86" i="27"/>
  <c r="S86" i="27"/>
  <c r="U85" i="27"/>
  <c r="W85" i="27" s="1"/>
  <c r="T85" i="27"/>
  <c r="S85" i="27"/>
  <c r="U84" i="27"/>
  <c r="W84" i="27" s="1"/>
  <c r="T84" i="27"/>
  <c r="S84" i="27"/>
  <c r="G142" i="27" l="1"/>
  <c r="E197" i="26"/>
  <c r="F197" i="26" s="1"/>
  <c r="E198" i="26"/>
  <c r="F198" i="26" s="1"/>
  <c r="E419" i="26"/>
  <c r="F419" i="26" s="1"/>
  <c r="W87" i="27"/>
  <c r="E417" i="26"/>
  <c r="F417" i="26" s="1"/>
  <c r="E525" i="26"/>
  <c r="F525" i="26" s="1"/>
  <c r="W98" i="27"/>
  <c r="W103" i="27"/>
  <c r="E523" i="26"/>
  <c r="F523" i="26" s="1"/>
  <c r="E418" i="26"/>
  <c r="F418" i="26" s="1"/>
  <c r="E334" i="26"/>
  <c r="F334" i="26" s="1"/>
  <c r="E348" i="26"/>
  <c r="F348" i="26" s="1"/>
  <c r="E265" i="26"/>
  <c r="F265" i="26" s="1"/>
  <c r="E350" i="26"/>
  <c r="F350" i="26" s="1"/>
  <c r="E336" i="26"/>
  <c r="F336" i="26" s="1"/>
  <c r="O137" i="27"/>
  <c r="W132" i="27"/>
  <c r="W137" i="27"/>
  <c r="E347" i="26"/>
  <c r="F347" i="26" s="1"/>
  <c r="E333" i="26"/>
  <c r="F333" i="26" s="1"/>
  <c r="E524" i="26"/>
  <c r="F524" i="26" s="1"/>
  <c r="O132" i="27"/>
  <c r="E266" i="26"/>
  <c r="F266" i="26" s="1"/>
  <c r="G137" i="27"/>
  <c r="E349" i="26"/>
  <c r="F349" i="26" s="1"/>
  <c r="E335" i="26"/>
  <c r="F335" i="26" s="1"/>
  <c r="E416" i="26"/>
  <c r="F416" i="26" s="1"/>
  <c r="E526" i="26"/>
  <c r="F526" i="26" s="1"/>
  <c r="O142" i="27"/>
  <c r="W142" i="27"/>
  <c r="G132" i="27"/>
  <c r="G126" i="27"/>
  <c r="W93" i="27"/>
  <c r="U158" i="27"/>
  <c r="W158" i="27" s="1"/>
  <c r="W159" i="27" s="1"/>
  <c r="U154" i="27"/>
  <c r="W154" i="27" s="1"/>
  <c r="W155" i="27" s="1"/>
  <c r="U150" i="27"/>
  <c r="W150" i="27" s="1"/>
  <c r="W151" i="27" s="1"/>
  <c r="V145" i="27"/>
  <c r="U145" i="27"/>
  <c r="W145" i="27" s="1"/>
  <c r="E514" i="26" s="1"/>
  <c r="F514" i="26" s="1"/>
  <c r="V158" i="27"/>
  <c r="V154" i="27"/>
  <c r="V150" i="27"/>
  <c r="N158" i="27"/>
  <c r="M158" i="27"/>
  <c r="O158" i="27" s="1"/>
  <c r="O159" i="27" s="1"/>
  <c r="F158" i="27"/>
  <c r="E158" i="27"/>
  <c r="G158" i="27" s="1"/>
  <c r="E345" i="26" s="1"/>
  <c r="F345" i="26" s="1"/>
  <c r="N154" i="27"/>
  <c r="M154" i="27"/>
  <c r="O154" i="27" s="1"/>
  <c r="O155" i="27" s="1"/>
  <c r="F154" i="27"/>
  <c r="E154" i="27"/>
  <c r="G154" i="27" s="1"/>
  <c r="G155" i="27" s="1"/>
  <c r="N150" i="27"/>
  <c r="M150" i="27"/>
  <c r="O150" i="27" s="1"/>
  <c r="O151" i="27" s="1"/>
  <c r="F150" i="27"/>
  <c r="E150" i="27"/>
  <c r="G150" i="27" s="1"/>
  <c r="G151" i="27" s="1"/>
  <c r="N145" i="27"/>
  <c r="M145" i="27"/>
  <c r="O145" i="27" s="1"/>
  <c r="E408" i="26" s="1"/>
  <c r="F408" i="26" s="1"/>
  <c r="F145" i="27"/>
  <c r="E145" i="27"/>
  <c r="G145" i="27" s="1"/>
  <c r="G146" i="27" s="1"/>
  <c r="V109" i="27"/>
  <c r="V116" i="27"/>
  <c r="U116" i="27"/>
  <c r="W116" i="27" s="1"/>
  <c r="V112" i="27"/>
  <c r="U112" i="27"/>
  <c r="U109" i="27"/>
  <c r="W109" i="27" s="1"/>
  <c r="E171" i="26" s="1"/>
  <c r="V105" i="27"/>
  <c r="U105" i="27"/>
  <c r="B237" i="26"/>
  <c r="B236" i="26"/>
  <c r="B235" i="26"/>
  <c r="B234" i="26"/>
  <c r="E299" i="26" l="1"/>
  <c r="E263" i="26"/>
  <c r="F263" i="26" s="1"/>
  <c r="E467" i="26"/>
  <c r="E466" i="26"/>
  <c r="F466" i="26" s="1"/>
  <c r="G466" i="26" s="1"/>
  <c r="E167" i="26"/>
  <c r="E231" i="26"/>
  <c r="E469" i="26"/>
  <c r="E381" i="26"/>
  <c r="F381" i="26" s="1"/>
  <c r="G381" i="26" s="1"/>
  <c r="E471" i="26"/>
  <c r="F471" i="26" s="1"/>
  <c r="G471" i="26" s="1"/>
  <c r="E298" i="26"/>
  <c r="F298" i="26" s="1"/>
  <c r="G298" i="26" s="1"/>
  <c r="E300" i="26"/>
  <c r="E387" i="26"/>
  <c r="F387" i="26" s="1"/>
  <c r="G387" i="26" s="1"/>
  <c r="E470" i="26"/>
  <c r="F470" i="26" s="1"/>
  <c r="G470" i="26" s="1"/>
  <c r="E386" i="26"/>
  <c r="F386" i="26" s="1"/>
  <c r="G386" i="26" s="1"/>
  <c r="E383" i="26"/>
  <c r="F383" i="26" s="1"/>
  <c r="G383" i="26" s="1"/>
  <c r="E303" i="26"/>
  <c r="E388" i="26"/>
  <c r="F388" i="26" s="1"/>
  <c r="G388" i="26" s="1"/>
  <c r="E468" i="26"/>
  <c r="F468" i="26" s="1"/>
  <c r="G468" i="26" s="1"/>
  <c r="E233" i="26"/>
  <c r="E169" i="26"/>
  <c r="E465" i="26"/>
  <c r="F465" i="26" s="1"/>
  <c r="G465" i="26" s="1"/>
  <c r="E384" i="26"/>
  <c r="F384" i="26" s="1"/>
  <c r="G384" i="26" s="1"/>
  <c r="E382" i="26"/>
  <c r="F382" i="26" s="1"/>
  <c r="G382" i="26" s="1"/>
  <c r="E304" i="26"/>
  <c r="E302" i="26"/>
  <c r="E472" i="26"/>
  <c r="F472" i="26" s="1"/>
  <c r="G472" i="26" s="1"/>
  <c r="E235" i="26"/>
  <c r="E301" i="26"/>
  <c r="E385" i="26"/>
  <c r="E305" i="26"/>
  <c r="E195" i="26"/>
  <c r="F195" i="26" s="1"/>
  <c r="E193" i="26"/>
  <c r="F193" i="26" s="1"/>
  <c r="W146" i="27"/>
  <c r="D167" i="26"/>
  <c r="D168" i="26"/>
  <c r="D169" i="26"/>
  <c r="E331" i="26"/>
  <c r="F331" i="26" s="1"/>
  <c r="E518" i="26"/>
  <c r="F518" i="26" s="1"/>
  <c r="F467" i="26"/>
  <c r="G467" i="26" s="1"/>
  <c r="G159" i="27"/>
  <c r="E341" i="26"/>
  <c r="F341" i="26" s="1"/>
  <c r="E327" i="26"/>
  <c r="F327" i="26" s="1"/>
  <c r="E329" i="26"/>
  <c r="F329" i="26" s="1"/>
  <c r="E343" i="26"/>
  <c r="F343" i="26" s="1"/>
  <c r="E410" i="26"/>
  <c r="F410" i="26" s="1"/>
  <c r="E516" i="26"/>
  <c r="F516" i="26" s="1"/>
  <c r="O146" i="27"/>
  <c r="E520" i="26"/>
  <c r="F520" i="26" s="1"/>
  <c r="E412" i="26"/>
  <c r="F412" i="26" s="1"/>
  <c r="E414" i="26"/>
  <c r="F414" i="26" s="1"/>
  <c r="E325" i="26"/>
  <c r="F325" i="26" s="1"/>
  <c r="E339" i="26"/>
  <c r="F339" i="26" s="1"/>
  <c r="E259" i="26"/>
  <c r="F259" i="26" s="1"/>
  <c r="D299" i="26"/>
  <c r="D305" i="26"/>
  <c r="D303" i="26"/>
  <c r="D301" i="26"/>
  <c r="D304" i="26"/>
  <c r="D302" i="26"/>
  <c r="D300" i="26"/>
  <c r="C231" i="26"/>
  <c r="C233" i="26"/>
  <c r="C232" i="26"/>
  <c r="U111" i="27"/>
  <c r="W111" i="27" s="1"/>
  <c r="U114" i="27"/>
  <c r="W114" i="27" s="1"/>
  <c r="W105" i="27"/>
  <c r="E230" i="26" s="1"/>
  <c r="W112" i="27"/>
  <c r="E194" i="26" s="1"/>
  <c r="F194" i="26" s="1"/>
  <c r="U115" i="27"/>
  <c r="W115" i="27" s="1"/>
  <c r="W110" i="27"/>
  <c r="F469" i="26" l="1"/>
  <c r="G469" i="26" s="1"/>
  <c r="H474" i="26" s="1"/>
  <c r="H475" i="26" s="1"/>
  <c r="F303" i="26"/>
  <c r="G303" i="26" s="1"/>
  <c r="F301" i="26"/>
  <c r="G301" i="26" s="1"/>
  <c r="F169" i="26"/>
  <c r="G169" i="26" s="1"/>
  <c r="F302" i="26"/>
  <c r="G302" i="26" s="1"/>
  <c r="F385" i="26"/>
  <c r="G385" i="26" s="1"/>
  <c r="H389" i="26" s="1"/>
  <c r="H390" i="26" s="1"/>
  <c r="E232" i="26"/>
  <c r="E168" i="26"/>
  <c r="F168" i="26" s="1"/>
  <c r="G168" i="26" s="1"/>
  <c r="E166" i="26"/>
  <c r="F166" i="26" s="1"/>
  <c r="G166" i="26" s="1"/>
  <c r="E237" i="26"/>
  <c r="E173" i="26"/>
  <c r="E192" i="26"/>
  <c r="F192" i="26" s="1"/>
  <c r="E234" i="26"/>
  <c r="E170" i="26"/>
  <c r="E199" i="26"/>
  <c r="F199" i="26" s="1"/>
  <c r="E236" i="26"/>
  <c r="E172" i="26"/>
  <c r="F304" i="26"/>
  <c r="G304" i="26" s="1"/>
  <c r="F171" i="26"/>
  <c r="G171" i="26" s="1"/>
  <c r="E200" i="26"/>
  <c r="F200" i="26" s="1"/>
  <c r="F167" i="26"/>
  <c r="G167" i="26" s="1"/>
  <c r="F300" i="26"/>
  <c r="G300" i="26" s="1"/>
  <c r="F527" i="26"/>
  <c r="F528" i="26" s="1"/>
  <c r="F299" i="26"/>
  <c r="G299" i="26" s="1"/>
  <c r="F420" i="26"/>
  <c r="F421" i="26" s="1"/>
  <c r="F351" i="26"/>
  <c r="W113" i="27"/>
  <c r="E261" i="26"/>
  <c r="F261" i="26" s="1"/>
  <c r="E257" i="26"/>
  <c r="F257" i="26" s="1"/>
  <c r="E267" i="26"/>
  <c r="F267" i="26" s="1"/>
  <c r="F352" i="26"/>
  <c r="E268" i="26"/>
  <c r="F268" i="26" s="1"/>
  <c r="F305" i="26"/>
  <c r="G305" i="26" s="1"/>
  <c r="W106" i="27"/>
  <c r="W117" i="27"/>
  <c r="F474" i="26" l="1"/>
  <c r="F475" i="26" s="1"/>
  <c r="F389" i="26"/>
  <c r="F390" i="26" s="1"/>
  <c r="F201" i="26"/>
  <c r="F202" i="26" s="1"/>
  <c r="F173" i="26"/>
  <c r="G173" i="26" s="1"/>
  <c r="F170" i="26"/>
  <c r="G170" i="26" s="1"/>
  <c r="F172" i="26"/>
  <c r="G172" i="26" s="1"/>
  <c r="F306" i="26"/>
  <c r="F307" i="26" s="1"/>
  <c r="F353" i="26"/>
  <c r="H306" i="26"/>
  <c r="H307" i="26" s="1"/>
  <c r="T73" i="27"/>
  <c r="T72" i="27"/>
  <c r="T70" i="27"/>
  <c r="S70" i="27"/>
  <c r="T69" i="27"/>
  <c r="S69" i="27"/>
  <c r="U69" i="27" s="1"/>
  <c r="W69" i="27" s="1"/>
  <c r="T67" i="27"/>
  <c r="T66" i="27"/>
  <c r="S66" i="27"/>
  <c r="T65" i="27"/>
  <c r="S65" i="27"/>
  <c r="U65" i="27" s="1"/>
  <c r="W65" i="27" s="1"/>
  <c r="T63" i="27"/>
  <c r="T62" i="27"/>
  <c r="S62" i="27"/>
  <c r="S63" i="27"/>
  <c r="T58" i="27"/>
  <c r="S58" i="27"/>
  <c r="T57" i="27"/>
  <c r="S57" i="27"/>
  <c r="U57" i="27" s="1"/>
  <c r="W57" i="27" s="1"/>
  <c r="T53" i="27"/>
  <c r="S53" i="27"/>
  <c r="T52" i="27"/>
  <c r="S52" i="27"/>
  <c r="T47" i="27"/>
  <c r="T46" i="27"/>
  <c r="S46" i="27"/>
  <c r="T42" i="27"/>
  <c r="S73" i="27"/>
  <c r="U73" i="27" s="1"/>
  <c r="W73" i="27" s="1"/>
  <c r="S72" i="27"/>
  <c r="U70" i="27"/>
  <c r="W70" i="27" s="1"/>
  <c r="S67" i="27"/>
  <c r="S47" i="27"/>
  <c r="U47" i="27" s="1"/>
  <c r="W47" i="27" s="1"/>
  <c r="S42" i="27"/>
  <c r="H174" i="26" l="1"/>
  <c r="H175" i="26" s="1"/>
  <c r="F174" i="26"/>
  <c r="F175" i="26" s="1"/>
  <c r="U53" i="27"/>
  <c r="W53" i="27" s="1"/>
  <c r="U67" i="27"/>
  <c r="W67" i="27" s="1"/>
  <c r="U42" i="27"/>
  <c r="W42" i="27" s="1"/>
  <c r="W45" i="27" s="1"/>
  <c r="E430" i="26" s="1"/>
  <c r="F430" i="26" s="1"/>
  <c r="U52" i="27"/>
  <c r="W52" i="27" s="1"/>
  <c r="U46" i="27"/>
  <c r="W46" i="27" s="1"/>
  <c r="W51" i="27" s="1"/>
  <c r="E431" i="26" s="1"/>
  <c r="F431" i="26" s="1"/>
  <c r="H431" i="26" s="1"/>
  <c r="U63" i="27"/>
  <c r="W63" i="27" s="1"/>
  <c r="U58" i="27"/>
  <c r="W58" i="27" s="1"/>
  <c r="W61" i="27" s="1"/>
  <c r="E433" i="26" s="1"/>
  <c r="F433" i="26" s="1"/>
  <c r="H433" i="26" s="1"/>
  <c r="U66" i="27"/>
  <c r="W66" i="27" s="1"/>
  <c r="U72" i="27"/>
  <c r="W72" i="27" s="1"/>
  <c r="W74" i="27" s="1"/>
  <c r="E437" i="26" s="1"/>
  <c r="F437" i="26" s="1"/>
  <c r="H437" i="26" s="1"/>
  <c r="W71" i="27"/>
  <c r="E436" i="26" s="1"/>
  <c r="F436" i="26" s="1"/>
  <c r="H436" i="26" s="1"/>
  <c r="U62" i="27"/>
  <c r="W62" i="27" s="1"/>
  <c r="W56" i="27"/>
  <c r="E432" i="26" s="1"/>
  <c r="F432" i="26" s="1"/>
  <c r="H432" i="26" s="1"/>
  <c r="L47" i="27"/>
  <c r="K47" i="27"/>
  <c r="L73" i="27"/>
  <c r="K73" i="27"/>
  <c r="L72" i="27"/>
  <c r="K72" i="27"/>
  <c r="L70" i="27"/>
  <c r="K70" i="27"/>
  <c r="L69" i="27"/>
  <c r="K69" i="27"/>
  <c r="L67" i="27"/>
  <c r="K67" i="27"/>
  <c r="L66" i="27"/>
  <c r="K66" i="27"/>
  <c r="L65" i="27"/>
  <c r="K65" i="27"/>
  <c r="L63" i="27"/>
  <c r="K63" i="27"/>
  <c r="L62" i="27"/>
  <c r="K62" i="27"/>
  <c r="L58" i="27"/>
  <c r="K58" i="27"/>
  <c r="L57" i="27"/>
  <c r="K57" i="27"/>
  <c r="L53" i="27"/>
  <c r="K53" i="27"/>
  <c r="L52" i="27"/>
  <c r="K52" i="27"/>
  <c r="L46" i="27"/>
  <c r="K46" i="27"/>
  <c r="L42" i="27"/>
  <c r="K42" i="27"/>
  <c r="C73" i="27"/>
  <c r="C72" i="27"/>
  <c r="C70" i="27"/>
  <c r="C69" i="27"/>
  <c r="D70" i="27"/>
  <c r="C67" i="27"/>
  <c r="C66" i="27"/>
  <c r="C65" i="27"/>
  <c r="D67" i="27"/>
  <c r="D62" i="27"/>
  <c r="C63" i="27"/>
  <c r="C62" i="27"/>
  <c r="D63" i="27"/>
  <c r="D73" i="27"/>
  <c r="D72" i="27"/>
  <c r="D69" i="27"/>
  <c r="D66" i="27"/>
  <c r="E66" i="27" s="1"/>
  <c r="G66" i="27" s="1"/>
  <c r="D65" i="27"/>
  <c r="D60" i="27"/>
  <c r="C60" i="27"/>
  <c r="D59" i="27"/>
  <c r="C59" i="27"/>
  <c r="D58" i="27"/>
  <c r="C58" i="27"/>
  <c r="D57" i="27"/>
  <c r="C57" i="27"/>
  <c r="D55" i="27"/>
  <c r="C55" i="27"/>
  <c r="D54" i="27"/>
  <c r="C54" i="27"/>
  <c r="D53" i="27"/>
  <c r="C53" i="27"/>
  <c r="D52" i="27"/>
  <c r="C52" i="27"/>
  <c r="D50" i="27"/>
  <c r="C50" i="27"/>
  <c r="D49" i="27"/>
  <c r="C49" i="27"/>
  <c r="D48" i="27"/>
  <c r="C48" i="27"/>
  <c r="D47" i="27"/>
  <c r="C47" i="27"/>
  <c r="D46" i="27"/>
  <c r="C46" i="27"/>
  <c r="D44" i="27"/>
  <c r="C44" i="27"/>
  <c r="D43" i="27"/>
  <c r="C43" i="27"/>
  <c r="D42" i="27"/>
  <c r="C42" i="27"/>
  <c r="T35" i="27"/>
  <c r="T34" i="27"/>
  <c r="T32" i="27"/>
  <c r="T30" i="27"/>
  <c r="T29" i="27"/>
  <c r="T27" i="27"/>
  <c r="T25" i="27"/>
  <c r="T24" i="27"/>
  <c r="T23" i="27"/>
  <c r="T22" i="27"/>
  <c r="T20" i="27"/>
  <c r="T19" i="27"/>
  <c r="T18" i="27"/>
  <c r="T17" i="27"/>
  <c r="T15" i="27"/>
  <c r="T14" i="27"/>
  <c r="T13" i="27"/>
  <c r="T12" i="27"/>
  <c r="T11" i="27"/>
  <c r="T9" i="27"/>
  <c r="T8" i="27"/>
  <c r="T7" i="27"/>
  <c r="S35" i="27"/>
  <c r="S34" i="27"/>
  <c r="S32" i="27"/>
  <c r="S30" i="27"/>
  <c r="S29" i="27"/>
  <c r="S27" i="27"/>
  <c r="S25" i="27"/>
  <c r="S24" i="27"/>
  <c r="S23" i="27"/>
  <c r="S22" i="27"/>
  <c r="S20" i="27"/>
  <c r="S19" i="27"/>
  <c r="S18" i="27"/>
  <c r="S17" i="27"/>
  <c r="S15" i="27"/>
  <c r="S14" i="27"/>
  <c r="S13" i="27"/>
  <c r="S12" i="27"/>
  <c r="S11" i="27"/>
  <c r="S9" i="27"/>
  <c r="S8" i="27"/>
  <c r="S7" i="27"/>
  <c r="W68" i="27" l="1"/>
  <c r="E435" i="26" s="1"/>
  <c r="F435" i="26" s="1"/>
  <c r="H435" i="26" s="1"/>
  <c r="H430" i="26"/>
  <c r="M57" i="27"/>
  <c r="O57" i="27" s="1"/>
  <c r="M53" i="27"/>
  <c r="O53" i="27" s="1"/>
  <c r="M65" i="27"/>
  <c r="O65" i="27" s="1"/>
  <c r="M70" i="27"/>
  <c r="O70" i="27" s="1"/>
  <c r="O71" i="27" s="1"/>
  <c r="E368" i="26" s="1"/>
  <c r="F368" i="26" s="1"/>
  <c r="H368" i="26" s="1"/>
  <c r="M63" i="27"/>
  <c r="O63" i="27" s="1"/>
  <c r="E69" i="27"/>
  <c r="G69" i="27" s="1"/>
  <c r="G71" i="27" s="1"/>
  <c r="E285" i="26" s="1"/>
  <c r="M52" i="27"/>
  <c r="O52" i="27" s="1"/>
  <c r="M73" i="27"/>
  <c r="O73" i="27" s="1"/>
  <c r="E70" i="27"/>
  <c r="G70" i="27" s="1"/>
  <c r="M69" i="27"/>
  <c r="O69" i="27" s="1"/>
  <c r="M47" i="27"/>
  <c r="O47" i="27" s="1"/>
  <c r="E73" i="27"/>
  <c r="G73" i="27" s="1"/>
  <c r="E63" i="27"/>
  <c r="G63" i="27" s="1"/>
  <c r="M46" i="27"/>
  <c r="O46" i="27" s="1"/>
  <c r="M58" i="27"/>
  <c r="O58" i="27" s="1"/>
  <c r="O61" i="27" s="1"/>
  <c r="E365" i="26" s="1"/>
  <c r="F365" i="26" s="1"/>
  <c r="H365" i="26" s="1"/>
  <c r="M66" i="27"/>
  <c r="O66" i="27" s="1"/>
  <c r="M72" i="27"/>
  <c r="O72" i="27" s="1"/>
  <c r="W64" i="27"/>
  <c r="E434" i="26" s="1"/>
  <c r="F434" i="26" s="1"/>
  <c r="H434" i="26" s="1"/>
  <c r="M62" i="27"/>
  <c r="O62" i="27" s="1"/>
  <c r="E43" i="27"/>
  <c r="G43" i="27" s="1"/>
  <c r="E44" i="27"/>
  <c r="G44" i="27" s="1"/>
  <c r="E49" i="27"/>
  <c r="G49" i="27" s="1"/>
  <c r="E52" i="27"/>
  <c r="G52" i="27" s="1"/>
  <c r="E57" i="27"/>
  <c r="G57" i="27" s="1"/>
  <c r="E62" i="27"/>
  <c r="G62" i="27" s="1"/>
  <c r="M42" i="27"/>
  <c r="O42" i="27" s="1"/>
  <c r="O45" i="27" s="1"/>
  <c r="E362" i="26" s="1"/>
  <c r="F362" i="26" s="1"/>
  <c r="M67" i="27"/>
  <c r="O67" i="27" s="1"/>
  <c r="E46" i="27"/>
  <c r="G46" i="27" s="1"/>
  <c r="E50" i="27"/>
  <c r="G50" i="27" s="1"/>
  <c r="E55" i="27"/>
  <c r="G55" i="27" s="1"/>
  <c r="E67" i="27"/>
  <c r="G67" i="27" s="1"/>
  <c r="E65" i="27"/>
  <c r="G65" i="27" s="1"/>
  <c r="E48" i="27"/>
  <c r="G48" i="27" s="1"/>
  <c r="E53" i="27"/>
  <c r="G53" i="27" s="1"/>
  <c r="E59" i="27"/>
  <c r="G59" i="27" s="1"/>
  <c r="E42" i="27"/>
  <c r="G42" i="27" s="1"/>
  <c r="E47" i="27"/>
  <c r="G47" i="27" s="1"/>
  <c r="E60" i="27"/>
  <c r="G60" i="27" s="1"/>
  <c r="E54" i="27"/>
  <c r="G54" i="27" s="1"/>
  <c r="E58" i="27"/>
  <c r="G58" i="27" s="1"/>
  <c r="E72" i="27"/>
  <c r="G72" i="27" s="1"/>
  <c r="U35" i="27"/>
  <c r="W35" i="27" s="1"/>
  <c r="U34" i="27"/>
  <c r="W34" i="27" s="1"/>
  <c r="U32" i="27"/>
  <c r="W32" i="27" s="1"/>
  <c r="W33" i="27" s="1"/>
  <c r="E217" i="26" l="1"/>
  <c r="E153" i="26"/>
  <c r="F153" i="26" s="1"/>
  <c r="H153" i="26" s="1"/>
  <c r="F439" i="26"/>
  <c r="H439" i="26"/>
  <c r="H440" i="26" s="1"/>
  <c r="H362" i="26"/>
  <c r="O56" i="27"/>
  <c r="E364" i="26" s="1"/>
  <c r="F364" i="26" s="1"/>
  <c r="H364" i="26" s="1"/>
  <c r="O74" i="27"/>
  <c r="E369" i="26" s="1"/>
  <c r="F369" i="26" s="1"/>
  <c r="H369" i="26" s="1"/>
  <c r="G68" i="27"/>
  <c r="E284" i="26" s="1"/>
  <c r="O64" i="27"/>
  <c r="E366" i="26" s="1"/>
  <c r="F366" i="26" s="1"/>
  <c r="H366" i="26" s="1"/>
  <c r="G45" i="27"/>
  <c r="E279" i="26" s="1"/>
  <c r="F279" i="26" s="1"/>
  <c r="H279" i="26" s="1"/>
  <c r="O68" i="27"/>
  <c r="E367" i="26" s="1"/>
  <c r="F367" i="26" s="1"/>
  <c r="H367" i="26" s="1"/>
  <c r="W36" i="27"/>
  <c r="O51" i="27"/>
  <c r="E363" i="26" s="1"/>
  <c r="F363" i="26" s="1"/>
  <c r="H363" i="26" s="1"/>
  <c r="G74" i="27"/>
  <c r="E286" i="26" s="1"/>
  <c r="G64" i="27"/>
  <c r="E283" i="26" s="1"/>
  <c r="G51" i="27"/>
  <c r="E280" i="26" s="1"/>
  <c r="G56" i="27"/>
  <c r="E281" i="26" s="1"/>
  <c r="G61" i="27"/>
  <c r="E282" i="26" s="1"/>
  <c r="E218" i="26" l="1"/>
  <c r="E154" i="26"/>
  <c r="F154" i="26" s="1"/>
  <c r="H154" i="26" s="1"/>
  <c r="F445" i="26"/>
  <c r="F446" i="26" s="1"/>
  <c r="F440" i="26"/>
  <c r="F370" i="26"/>
  <c r="H370" i="26"/>
  <c r="H371" i="26" s="1"/>
  <c r="U30" i="27"/>
  <c r="W30" i="27" s="1"/>
  <c r="U29" i="27"/>
  <c r="W29" i="27" s="1"/>
  <c r="U27" i="27"/>
  <c r="W27" i="27" s="1"/>
  <c r="W28" i="27" s="1"/>
  <c r="U25" i="27"/>
  <c r="W25" i="27" s="1"/>
  <c r="U24" i="27"/>
  <c r="W24" i="27" s="1"/>
  <c r="U23" i="27"/>
  <c r="W23" i="27" s="1"/>
  <c r="U22" i="27"/>
  <c r="W22" i="27" s="1"/>
  <c r="U20" i="27"/>
  <c r="W20" i="27" s="1"/>
  <c r="U19" i="27"/>
  <c r="W19" i="27" s="1"/>
  <c r="U18" i="27"/>
  <c r="W18" i="27" s="1"/>
  <c r="U17" i="27"/>
  <c r="W17" i="27" s="1"/>
  <c r="U13" i="27"/>
  <c r="W13" i="27" s="1"/>
  <c r="U12" i="27"/>
  <c r="W12" i="27" s="1"/>
  <c r="U11" i="27"/>
  <c r="W11" i="27" s="1"/>
  <c r="E215" i="26" l="1"/>
  <c r="E151" i="26"/>
  <c r="F151" i="26" s="1"/>
  <c r="H151" i="26" s="1"/>
  <c r="F371" i="26"/>
  <c r="F376" i="26"/>
  <c r="F377" i="26" s="1"/>
  <c r="W26" i="27"/>
  <c r="W31" i="27"/>
  <c r="W21" i="27"/>
  <c r="B214" i="26"/>
  <c r="B213" i="26"/>
  <c r="B212" i="26"/>
  <c r="B211" i="26"/>
  <c r="E213" i="26" l="1"/>
  <c r="E149" i="26"/>
  <c r="E214" i="26"/>
  <c r="E150" i="26"/>
  <c r="E216" i="26"/>
  <c r="E152" i="26"/>
  <c r="F152" i="26" s="1"/>
  <c r="H152" i="26" s="1"/>
  <c r="D148" i="26"/>
  <c r="D149" i="26"/>
  <c r="F149" i="26" s="1"/>
  <c r="H149" i="26" s="1"/>
  <c r="D150" i="26"/>
  <c r="D286" i="26"/>
  <c r="F286" i="26" s="1"/>
  <c r="H286" i="26" s="1"/>
  <c r="D281" i="26"/>
  <c r="F281" i="26" s="1"/>
  <c r="H281" i="26" s="1"/>
  <c r="D283" i="26"/>
  <c r="F283" i="26" s="1"/>
  <c r="H283" i="26" s="1"/>
  <c r="D285" i="26"/>
  <c r="F285" i="26" s="1"/>
  <c r="H285" i="26" s="1"/>
  <c r="D280" i="26"/>
  <c r="F280" i="26" s="1"/>
  <c r="D284" i="26"/>
  <c r="F284" i="26" s="1"/>
  <c r="H284" i="26" s="1"/>
  <c r="D282" i="26"/>
  <c r="F282" i="26" s="1"/>
  <c r="H282" i="26" s="1"/>
  <c r="C213" i="26"/>
  <c r="C212" i="26"/>
  <c r="C214" i="26"/>
  <c r="U15" i="27"/>
  <c r="W15" i="27" s="1"/>
  <c r="U14" i="27"/>
  <c r="W14" i="27" s="1"/>
  <c r="U9" i="27"/>
  <c r="W9" i="27" s="1"/>
  <c r="U8" i="27"/>
  <c r="W8" i="27" s="1"/>
  <c r="U7" i="27"/>
  <c r="W7" i="27" s="1"/>
  <c r="D237" i="26"/>
  <c r="F237" i="26" s="1"/>
  <c r="G237" i="26" s="1"/>
  <c r="D236" i="26"/>
  <c r="F236" i="26" s="1"/>
  <c r="G236" i="26" s="1"/>
  <c r="D235" i="26"/>
  <c r="F235" i="26" s="1"/>
  <c r="G235" i="26" s="1"/>
  <c r="D234" i="26"/>
  <c r="F234" i="26" s="1"/>
  <c r="G234" i="26" s="1"/>
  <c r="D233" i="26"/>
  <c r="F233" i="26" s="1"/>
  <c r="G233" i="26" s="1"/>
  <c r="D232" i="26"/>
  <c r="F232" i="26" s="1"/>
  <c r="G232" i="26" s="1"/>
  <c r="D231" i="26"/>
  <c r="F231" i="26" s="1"/>
  <c r="G231" i="26" s="1"/>
  <c r="D230" i="26"/>
  <c r="F230" i="26" s="1"/>
  <c r="F150" i="26" l="1"/>
  <c r="H150" i="26" s="1"/>
  <c r="H280" i="26"/>
  <c r="H287" i="26" s="1"/>
  <c r="H288" i="26" s="1"/>
  <c r="F287" i="26"/>
  <c r="F288" i="26" s="1"/>
  <c r="F269" i="26"/>
  <c r="F270" i="26" s="1"/>
  <c r="G230" i="26"/>
  <c r="H238" i="26" s="1"/>
  <c r="H239" i="26" s="1"/>
  <c r="F238" i="26"/>
  <c r="F239" i="26" s="1"/>
  <c r="W16" i="27"/>
  <c r="W10" i="27"/>
  <c r="D212" i="26"/>
  <c r="D213" i="26"/>
  <c r="F213" i="26" s="1"/>
  <c r="H213" i="26" s="1"/>
  <c r="D214" i="26"/>
  <c r="F214" i="26" s="1"/>
  <c r="H214" i="26" s="1"/>
  <c r="D215" i="26"/>
  <c r="F215" i="26" s="1"/>
  <c r="H215" i="26" s="1"/>
  <c r="D216" i="26"/>
  <c r="F216" i="26" s="1"/>
  <c r="H216" i="26" s="1"/>
  <c r="D217" i="26"/>
  <c r="F217" i="26" s="1"/>
  <c r="H217" i="26" s="1"/>
  <c r="D218" i="26"/>
  <c r="F218" i="26" s="1"/>
  <c r="H218" i="26" s="1"/>
  <c r="D211" i="26"/>
  <c r="E8" i="27"/>
  <c r="G8" i="27" s="1"/>
  <c r="G9" i="27" s="1"/>
  <c r="E10" i="27"/>
  <c r="G10" i="27" s="1"/>
  <c r="E11" i="27"/>
  <c r="G11" i="27" s="1"/>
  <c r="E12" i="27"/>
  <c r="G12" i="27" s="1"/>
  <c r="E13" i="27"/>
  <c r="G13" i="27" s="1"/>
  <c r="E15" i="27"/>
  <c r="G15" i="27" s="1"/>
  <c r="E16" i="27"/>
  <c r="G16" i="27" s="1"/>
  <c r="E17" i="27"/>
  <c r="G17" i="27" s="1"/>
  <c r="E18" i="27"/>
  <c r="G18" i="27" s="1"/>
  <c r="E20" i="27"/>
  <c r="G20" i="27" s="1"/>
  <c r="E21" i="27"/>
  <c r="G21" i="27" s="1"/>
  <c r="E22" i="27"/>
  <c r="G22" i="27" s="1"/>
  <c r="E23" i="27"/>
  <c r="G23" i="27" s="1"/>
  <c r="E24" i="27"/>
  <c r="G24" i="27" s="1"/>
  <c r="H11" i="38" l="1"/>
  <c r="C11" i="38" s="1"/>
  <c r="H57" i="15"/>
  <c r="H21" i="38" s="1"/>
  <c r="C21" i="38" s="1"/>
  <c r="H54" i="15"/>
  <c r="H40" i="15"/>
  <c r="H10" i="38" s="1"/>
  <c r="C10" i="38" s="1"/>
  <c r="H51" i="15"/>
  <c r="E15" i="26"/>
  <c r="F15" i="26" s="1"/>
  <c r="E11" i="26"/>
  <c r="F11" i="26" s="1"/>
  <c r="G19" i="27"/>
  <c r="G25" i="27"/>
  <c r="G14" i="27"/>
  <c r="E211" i="26"/>
  <c r="F211" i="26" s="1"/>
  <c r="E147" i="26"/>
  <c r="F147" i="26" s="1"/>
  <c r="E212" i="26"/>
  <c r="F212" i="26" s="1"/>
  <c r="H212" i="26" s="1"/>
  <c r="E148" i="26"/>
  <c r="F148" i="26" s="1"/>
  <c r="H148" i="26" s="1"/>
  <c r="F293" i="26"/>
  <c r="F294" i="26" s="1"/>
  <c r="G72" i="15"/>
  <c r="I72" i="15" s="1"/>
  <c r="G71" i="15"/>
  <c r="I71" i="15" s="1"/>
  <c r="G67" i="15"/>
  <c r="I67" i="15" s="1"/>
  <c r="G66" i="15"/>
  <c r="I66" i="15" s="1"/>
  <c r="G65" i="15"/>
  <c r="I65" i="15" s="1"/>
  <c r="G64" i="15"/>
  <c r="I64" i="15" s="1"/>
  <c r="G63" i="15"/>
  <c r="I63" i="15" s="1"/>
  <c r="G62" i="15"/>
  <c r="I62" i="15" s="1"/>
  <c r="G61" i="15"/>
  <c r="I61" i="15" s="1"/>
  <c r="G60" i="15"/>
  <c r="I60" i="15" s="1"/>
  <c r="G13" i="15"/>
  <c r="I13" i="15" s="1"/>
  <c r="G11" i="15"/>
  <c r="G10" i="15"/>
  <c r="I10" i="15" s="1"/>
  <c r="H17" i="38" l="1"/>
  <c r="C17" i="38" s="1"/>
  <c r="H18" i="38"/>
  <c r="C18" i="38" s="1"/>
  <c r="I57" i="15"/>
  <c r="H20" i="38"/>
  <c r="C20" i="38" s="1"/>
  <c r="G70" i="15"/>
  <c r="I70" i="15" s="1"/>
  <c r="E14" i="26"/>
  <c r="F14" i="26" s="1"/>
  <c r="H14" i="26" s="1"/>
  <c r="E18" i="26"/>
  <c r="F18" i="26" s="1"/>
  <c r="E17" i="26"/>
  <c r="F17" i="26" s="1"/>
  <c r="H17" i="26" s="1"/>
  <c r="E13" i="26"/>
  <c r="F13" i="26" s="1"/>
  <c r="H13" i="26" s="1"/>
  <c r="E12" i="26"/>
  <c r="F12" i="26" s="1"/>
  <c r="H12" i="26" s="1"/>
  <c r="E16" i="26"/>
  <c r="F16" i="26" s="1"/>
  <c r="H16" i="26" s="1"/>
  <c r="H11" i="26"/>
  <c r="H15" i="26"/>
  <c r="H147" i="26"/>
  <c r="H155" i="26" s="1"/>
  <c r="H156" i="26" s="1"/>
  <c r="F155" i="26"/>
  <c r="H211" i="26"/>
  <c r="H219" i="26" s="1"/>
  <c r="H220" i="26" s="1"/>
  <c r="F219" i="26"/>
  <c r="F220" i="26" s="1"/>
  <c r="G56" i="15"/>
  <c r="I56" i="15" s="1"/>
  <c r="G55" i="15"/>
  <c r="I55" i="15" s="1"/>
  <c r="G54" i="15"/>
  <c r="I54" i="15" s="1"/>
  <c r="F33" i="26" l="1"/>
  <c r="H15" i="15" s="1"/>
  <c r="I15" i="15" s="1"/>
  <c r="F28" i="26"/>
  <c r="H36" i="15"/>
  <c r="H18" i="26"/>
  <c r="H22" i="26" s="1"/>
  <c r="H12" i="15" s="1"/>
  <c r="F22" i="26"/>
  <c r="H11" i="15"/>
  <c r="H5" i="38" s="1"/>
  <c r="F21" i="26"/>
  <c r="H21" i="26"/>
  <c r="F156" i="26"/>
  <c r="F161" i="26"/>
  <c r="F162" i="26" s="1"/>
  <c r="F225" i="26"/>
  <c r="F226" i="26" s="1"/>
  <c r="H38" i="15" l="1"/>
  <c r="I11" i="15"/>
  <c r="C5" i="38"/>
  <c r="H34" i="15"/>
  <c r="H35" i="15" s="1"/>
  <c r="H23" i="26"/>
  <c r="F29" i="26"/>
  <c r="H14" i="15" s="1"/>
  <c r="F23" i="26"/>
  <c r="H8" i="15" s="1"/>
  <c r="G45" i="15"/>
  <c r="I45" i="15" s="1"/>
  <c r="G50" i="15" l="1"/>
  <c r="I50" i="15" s="1"/>
  <c r="G51" i="15" l="1"/>
  <c r="G41" i="15"/>
  <c r="I41" i="15" s="1"/>
  <c r="G46" i="15"/>
  <c r="I46" i="15" s="1"/>
  <c r="I51" i="15" l="1"/>
  <c r="G40" i="15"/>
  <c r="G39" i="15" l="1"/>
  <c r="I39" i="15" s="1"/>
  <c r="I40" i="15"/>
  <c r="D133" i="31" l="1"/>
  <c r="F133" i="31" s="1"/>
  <c r="D188" i="31"/>
  <c r="F188" i="31" s="1"/>
  <c r="H188" i="31" s="1"/>
  <c r="H189" i="31" s="1"/>
  <c r="H190" i="31" s="1"/>
  <c r="H133" i="31" l="1"/>
  <c r="H134" i="31" s="1"/>
  <c r="H135" i="31" s="1"/>
  <c r="F36" i="15" s="1"/>
  <c r="F134" i="31"/>
  <c r="F189" i="31"/>
  <c r="F190" i="31" s="1"/>
  <c r="G36" i="15" l="1"/>
  <c r="I36" i="15" s="1"/>
  <c r="F195" i="31"/>
  <c r="F196" i="31" s="1"/>
  <c r="F140" i="31"/>
  <c r="F141" i="31" s="1"/>
  <c r="F135" i="31"/>
  <c r="F34" i="15" s="1"/>
  <c r="D87" i="31"/>
  <c r="F87" i="31" s="1"/>
  <c r="H87" i="31" s="1"/>
  <c r="H88" i="31" l="1"/>
  <c r="H89" i="31" s="1"/>
  <c r="G21" i="15"/>
  <c r="G19" i="15"/>
  <c r="F35" i="15"/>
  <c r="G35" i="15" s="1"/>
  <c r="I35" i="15" s="1"/>
  <c r="G34" i="15"/>
  <c r="I34" i="15" s="1"/>
  <c r="F38" i="15"/>
  <c r="F88" i="31"/>
  <c r="F94" i="31" s="1"/>
  <c r="F95" i="31" s="1"/>
  <c r="F22" i="15" s="1"/>
  <c r="D99" i="26"/>
  <c r="F99" i="26" s="1"/>
  <c r="H99" i="26" s="1"/>
  <c r="H102" i="26" l="1"/>
  <c r="H103" i="26" s="1"/>
  <c r="I21" i="15"/>
  <c r="F6" i="38"/>
  <c r="G6" i="38" s="1"/>
  <c r="F8" i="38"/>
  <c r="G8" i="38" s="1"/>
  <c r="G12" i="15"/>
  <c r="G14" i="15"/>
  <c r="G22" i="15"/>
  <c r="I19" i="15"/>
  <c r="G38" i="15"/>
  <c r="I38" i="15" s="1"/>
  <c r="F9" i="38"/>
  <c r="G9" i="38" s="1"/>
  <c r="F89" i="31"/>
  <c r="F17" i="15" s="1"/>
  <c r="F102" i="26"/>
  <c r="F103" i="26" s="1"/>
  <c r="H17" i="15" s="1"/>
  <c r="H6" i="38" l="1"/>
  <c r="C6" i="38" s="1"/>
  <c r="H8" i="38"/>
  <c r="C8" i="38" s="1"/>
  <c r="I12" i="15"/>
  <c r="F9" i="15"/>
  <c r="H9" i="15"/>
  <c r="F108" i="26"/>
  <c r="F109" i="26" s="1"/>
  <c r="H22" i="15" s="1"/>
  <c r="G8" i="15" l="1"/>
  <c r="I8" i="15" s="1"/>
  <c r="F18" i="15"/>
  <c r="G18" i="15" s="1"/>
  <c r="G17" i="15"/>
  <c r="I17" i="15" s="1"/>
  <c r="F3" i="38"/>
  <c r="G3" i="38" s="1"/>
  <c r="H9" i="38"/>
  <c r="C9" i="38" s="1"/>
  <c r="I22" i="15"/>
  <c r="H18" i="15"/>
  <c r="I18" i="15" s="1"/>
  <c r="G9" i="15"/>
  <c r="I9" i="15" s="1"/>
  <c r="H3" i="38" l="1"/>
  <c r="C3" i="38" s="1"/>
  <c r="I1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H12" authorId="0" shapeId="0" xr:uid="{B16B80FA-1C02-424B-B376-3F4C02247C4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здесь учтено утепление спуска в подвал, если будет использоваться другая вата - перенести этот объем</t>
        </r>
      </text>
    </comment>
    <comment ref="D48" authorId="0" shapeId="0" xr:uid="{A05FA8FA-F7DB-41B6-B512-3C54AA0346F4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уточнить норму в зависимости от способа выполнения полос</t>
        </r>
      </text>
    </comment>
    <comment ref="D53" authorId="0" shapeId="0" xr:uid="{CB4E5195-E8DD-4212-8C87-D74E861ED89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уточнить норму в зависимости от способа выполнения полос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7" authorId="0" shapeId="0" xr:uid="{58BADDAA-50EE-4F03-B262-CB2BCDBD783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отм.-0,600 до отм. 0,000</t>
        </r>
      </text>
    </comment>
    <comment ref="C11" authorId="0" shapeId="0" xr:uid="{044BD636-1C13-4EBF-AFB6-801A698B172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 0,000 до отм. +0,600</t>
        </r>
      </text>
    </comment>
    <comment ref="C15" authorId="0" shapeId="0" xr:uid="{5F925038-3E55-43E5-A665-209BC576CCD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A19" authorId="0" shapeId="0" xr:uid="{6808368B-95FC-4E7A-AFA8-105355EA8B7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подшивка плиты утеплителем, в местах, где выше находится жилая комната (не лоджия)</t>
        </r>
      </text>
    </comment>
    <comment ref="C20" authorId="0" shapeId="0" xr:uid="{A6329FBD-2890-4355-8D69-0C625329F5C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-0,100 до отметки низа плиты перекрытия этажа</t>
        </r>
      </text>
    </comment>
    <comment ref="C41" authorId="0" shapeId="0" xr:uid="{1208AA97-9479-4B23-9BD9-034DE06232A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клинкера до отметки верха плиты перекрытия верхнего этажа </t>
        </r>
      </text>
    </comment>
    <comment ref="C48" authorId="0" shapeId="0" xr:uid="{00DD731A-F64C-4F68-8716-6BE838EF7C3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низа плиты перекрытия этажа</t>
        </r>
      </text>
    </comment>
    <comment ref="H59" authorId="0" shapeId="0" xr:uid="{E687A2DA-B333-4ECB-B607-F5EF8E2B26B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77" authorId="0" shapeId="0" xr:uid="{D0C07F3E-329E-4114-8DC2-07390FEFE7C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92" authorId="0" shapeId="0" xr:uid="{E0DBD8EE-852F-4F8A-99E2-3A7E34A3AE0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верха плиты перекрытия нижнего этажа до отметки низа окна</t>
        </r>
      </text>
    </comment>
    <comment ref="C99" authorId="0" shapeId="0" xr:uid="{6A420451-A03E-4E33-99F1-6C777141AF8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низа плиты перекрытия этажа</t>
        </r>
      </text>
    </comment>
    <comment ref="H110" authorId="0" shapeId="0" xr:uid="{5A6C3238-28A7-4ED9-AC57-38233492985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128" authorId="0" shapeId="0" xr:uid="{812D4A73-023B-401B-9154-9225E9D1A48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143" authorId="0" shapeId="0" xr:uid="{C7B50439-7FC5-4BB9-B414-9BA1E7170BF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C150" authorId="0" shapeId="0" xr:uid="{83C1FDAA-1F02-4AB2-B122-E4907F36046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низа плиты перекрытия этажа</t>
        </r>
      </text>
    </comment>
    <comment ref="H161" authorId="0" shapeId="0" xr:uid="{CB5444F8-4CCC-4D63-A4BA-15451C8576C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C162" authorId="0" shapeId="0" xr:uid="{0CAE5F7D-3BB3-4616-944B-7F56F80BC56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G187" authorId="0" shapeId="0" xr:uid="{6C0219D0-3986-4E6E-B04B-612E6652C2B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A188" authorId="0" shapeId="0" xr:uid="{9A720B6A-1278-4CC2-82EB-48E26C6E733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ниже указанной отметки другой тип фасада</t>
        </r>
      </text>
    </comment>
    <comment ref="C214" authorId="0" shapeId="0" xr:uid="{3837B5AC-04DF-4D61-97D7-0D217B40013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верха плиты перекрытия до отметки низа плиты перекрытия</t>
        </r>
      </text>
    </comment>
    <comment ref="H225" authorId="0" shapeId="0" xr:uid="{071EC475-82D5-4496-A8E3-65B61966121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251" authorId="0" shapeId="0" xr:uid="{E014968E-BEFF-4A2B-9674-CBBA7A8BD13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H293" authorId="0" shapeId="0" xr:uid="{54E43FC7-51DA-48FD-AFDC-0D243C95192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319" authorId="0" shapeId="0" xr:uid="{99F591BC-9208-4979-8163-11C758F840A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H375" authorId="0" shapeId="0" xr:uid="{CA7DE8A0-F138-40BE-98FC-AFEC70EA26D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401" authorId="0" shapeId="0" xr:uid="{17DFA1EC-B463-42B5-B176-01AC759613C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B446" authorId="0" shapeId="0" xr:uid="{B4642A4C-5F90-4AF0-B4C5-DABA9CF19F3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вычтен участок стен ЛК </t>
        </r>
      </text>
    </comment>
    <comment ref="C460" authorId="0" shapeId="0" xr:uid="{FEF5D8E0-9F64-462C-8513-FF51574E77F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0,1м - свес кирпича на утеплителем</t>
        </r>
      </text>
    </comment>
    <comment ref="H474" authorId="0" shapeId="0" xr:uid="{FAA780EB-3946-440A-94E1-F85CBBE4E59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H488" authorId="0" shapeId="0" xr:uid="{99AD954A-E973-4A64-9C8B-D2E1B3D21E2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проем
</t>
        </r>
      </text>
    </comment>
    <comment ref="G523" authorId="0" shapeId="0" xr:uid="{6A5C0FD3-2AE9-4642-ADBB-EAC21D35AC3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7" authorId="0" shapeId="0" xr:uid="{4D7900FA-8145-456D-9B2E-303F14C69A3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отм.-0,600 до отм. 0,000</t>
        </r>
      </text>
    </comment>
    <comment ref="C10" authorId="0" shapeId="0" xr:uid="{8933346E-93B3-4024-9778-3491624D754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 0,000 до отм. +0,600</t>
        </r>
      </text>
    </comment>
    <comment ref="C13" authorId="0" shapeId="0" xr:uid="{989ABFCE-CB48-491C-8631-7F72A918BF2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A16" authorId="0" shapeId="0" xr:uid="{7CDA8859-ADD2-4FFC-8728-EC34E5CCFEA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подшивка плиты утеплителем, в местах, где выше находится жилая комната (не лоджия)</t>
        </r>
      </text>
    </comment>
    <comment ref="C37" authorId="0" shapeId="0" xr:uid="{9362E323-B996-4D27-A522-B969F55326E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клинкера до отметки верха плиты перекрытия верхнего этажа </t>
        </r>
      </text>
    </comment>
    <comment ref="H52" authorId="0" shapeId="0" xr:uid="{5FE5AA65-263E-4704-83EB-9D94AED15AD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69" authorId="0" shapeId="0" xr:uid="{3F5B560F-0897-4526-9F44-EB64D3A7441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83" authorId="0" shapeId="0" xr:uid="{01AA9DE0-722B-4EC4-B3AE-F86A2B8944E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верха плиты перекрытия нижнего этажа до отметки низа окна</t>
        </r>
      </text>
    </comment>
    <comment ref="H98" authorId="0" shapeId="0" xr:uid="{80B8F125-6B0C-4035-AFEB-91989804655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115" authorId="0" shapeId="0" xr:uid="{D49246AC-B444-4AA7-AEB1-6BE4B4CA0D6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129" authorId="0" shapeId="0" xr:uid="{7C444BFB-4FCC-4166-B7FD-57BEEA2EC49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H144" authorId="0" shapeId="0" xr:uid="{EE3239BA-AF50-48CC-865F-3A2358C99D0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C145" authorId="0" shapeId="0" xr:uid="{51482CFC-D232-4BE3-9399-26DBC3BE3E5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G166" authorId="0" shapeId="0" xr:uid="{6C3676D6-1D5B-4230-A7F3-4F2A34B9A15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A167" authorId="0" shapeId="0" xr:uid="{ACAC0AC9-4AE7-4A01-B387-34618A178EC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ниже указанной отметки другой тип фасада</t>
        </r>
      </text>
    </comment>
    <comment ref="H199" authorId="0" shapeId="0" xr:uid="{CC4B1AE7-3927-41CE-8093-5A8E7AEA72A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221" authorId="0" shapeId="0" xr:uid="{0DC90A76-996D-491B-956A-C1D033D4E51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H257" authorId="0" shapeId="0" xr:uid="{E56A5B46-11B3-416C-A431-564CB4FAE96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279" authorId="0" shapeId="0" xr:uid="{E2872593-E575-48CA-86A0-DFEE36E6BF2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H326" authorId="0" shapeId="0" xr:uid="{0651E6A0-66DA-4470-96BE-8E1734F4A56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348" authorId="0" shapeId="0" xr:uid="{2432D0D6-25F8-4B9E-8082-D9CB6A20B40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B385" authorId="0" shapeId="0" xr:uid="{F5EF4CDF-BA6C-41D3-B4D5-CF2E6722040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вычтен участок стен ЛК и ЛШ</t>
        </r>
      </text>
    </comment>
    <comment ref="C398" authorId="0" shapeId="0" xr:uid="{6848EB13-CC11-4910-93B0-04A3DC8F1CA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0,1м - свес кирпича на утеплителем</t>
        </r>
      </text>
    </comment>
    <comment ref="E400" authorId="0" shapeId="0" xr:uid="{DA012FE9-B8BD-4614-8009-06A2E9F89B45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+ часть окна выхода на лк</t>
        </r>
      </text>
    </comment>
    <comment ref="H411" authorId="0" shapeId="0" xr:uid="{55E1507F-6E5C-4867-86EF-FDBC3CD247F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H423" authorId="0" shapeId="0" xr:uid="{5E544C8F-4333-412F-BE74-B594320272B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проем
</t>
        </r>
      </text>
    </comment>
    <comment ref="K425" authorId="0" shapeId="0" xr:uid="{23904730-67D6-44AF-92B7-370F7819A6FA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откос части окна выхода на кровлю учтен в расчете откосов 16 этажа</t>
        </r>
      </text>
    </comment>
    <comment ref="E426" authorId="0" shapeId="0" xr:uid="{47D4AD35-87AF-4CCF-951D-4F8A1AD2BB9C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+ часть окна выхода на лк</t>
        </r>
      </text>
    </comment>
    <comment ref="G457" authorId="0" shapeId="0" xr:uid="{7546D1D8-10A2-42EB-B6EB-C78CC0407E8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7" authorId="0" shapeId="0" xr:uid="{061A8247-3E02-4964-BBEE-42ED8D25AD5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отм.-0,600 до отм. 0,000</t>
        </r>
      </text>
    </comment>
    <comment ref="C11" authorId="0" shapeId="0" xr:uid="{221850D9-D7B9-4D0D-9A59-CDCE10E9FBE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отм. 0,000 до отм. +0,600</t>
        </r>
      </text>
    </comment>
    <comment ref="C15" authorId="0" shapeId="0" xr:uid="{D7B4C95E-8BD5-4ACD-9364-302ED376F1D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+0,600 до отметки +3,060 (немного выше витража)</t>
        </r>
      </text>
    </comment>
    <comment ref="C19" authorId="0" shapeId="0" xr:uid="{7A2104D8-E9DA-4176-9FB9-2E1D6290C57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внутри, поэтому на всю высоту утепляем минватой
от отметки -2,400 до отметки +3,340</t>
        </r>
      </text>
    </comment>
    <comment ref="F19" authorId="0" shapeId="0" xr:uid="{0E52F66E-2996-4454-9FDA-EEC7E1BBBEB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площадь боковых стен от нижней площадки до плиты перекрытия 2 эт + площадь боковых стен вдоль марша (посчитано в автокаде) + площадь подшивки низа плиты перекрытия 2 эт</t>
        </r>
      </text>
    </comment>
    <comment ref="A20" authorId="0" shapeId="0" xr:uid="{4D6C1E1E-F637-4785-B617-0B5C4ECF33D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подшивка плиты утеплителем, в местах, где выше находится жилая комната (не лоджия)</t>
        </r>
      </text>
    </comment>
    <comment ref="C41" authorId="0" shapeId="0" xr:uid="{F08CDE5C-DE73-4778-A636-FE7CFFDA4D0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клинкера до отметки верха плиты перекрытия верхнего этажа </t>
        </r>
      </text>
    </comment>
    <comment ref="H59" authorId="0" shapeId="0" xr:uid="{E620FFF6-1DDD-4808-9564-348B53D2052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78" authorId="0" shapeId="0" xr:uid="{5FC5F839-C325-44E7-ABB6-79C16BF5DEA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94" authorId="0" shapeId="0" xr:uid="{C8421767-EC49-4CFB-B8AF-57346A531EA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H112" authorId="0" shapeId="0" xr:uid="{843E5A91-AC33-4BBD-A12F-5F87D307D1C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131" authorId="0" shapeId="0" xr:uid="{ED6BE407-9475-4C36-B7F2-84526F6F695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147" authorId="0" shapeId="0" xr:uid="{93FF5F2C-9B4D-4A53-90A7-BAD33766CC6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H165" authorId="0" shapeId="0" xr:uid="{220051A8-633C-4876-938C-F99E56F9257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C166" authorId="0" shapeId="0" xr:uid="{675C4F51-77FF-4341-A341-500295EB4B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отметки низа окна до отметки верха плиты перекрытия этажа</t>
        </r>
      </text>
    </comment>
    <comment ref="G190" authorId="0" shapeId="0" xr:uid="{3CBE23C5-7BDD-4496-9CA2-CB1ECAEC2F1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A191" authorId="0" shapeId="0" xr:uid="{65E9BEC3-AC69-4852-BF36-6BA6D37B03E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ниже указанной отметки другой тип фасада</t>
        </r>
      </text>
    </comment>
    <comment ref="H229" authorId="0" shapeId="0" xr:uid="{34EA6862-70BF-4D25-BE66-EC3E66B2DD0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254" authorId="0" shapeId="0" xr:uid="{0353D16B-CB04-4EC0-ADB5-22AEE618844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H297" authorId="0" shapeId="0" xr:uid="{BD362BD3-C81B-4915-B0B0-531FABF940D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322" authorId="0" shapeId="0" xr:uid="{E719BD58-EE08-4399-8704-A60A24225A8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H380" authorId="0" shapeId="0" xr:uid="{372EC338-7172-4704-96F9-27EFD4983E5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G405" authorId="0" shapeId="0" xr:uid="{879B438E-436E-48A0-975B-54818164633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  <comment ref="C438" authorId="0" shapeId="0" xr:uid="{2B267917-9D84-4DB6-80BE-207E867FDD6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0,1м - свес кирпича на утеплителем</t>
        </r>
      </text>
    </comment>
    <comment ref="C451" authorId="0" shapeId="0" xr:uid="{62CD7490-1540-4E33-820A-16AAC8622BF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0,1м - свес кирпича на утеплителем</t>
        </r>
      </text>
    </comment>
    <comment ref="H464" authorId="0" shapeId="0" xr:uid="{A8F711B6-EB49-4CDB-BA6C-D7AF44D11FC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наружний проем
по 2 шт на выход на лоджию
по 4 шт на остекление лоджии с двух сторон</t>
        </r>
      </text>
    </comment>
    <comment ref="H479" authorId="0" shapeId="0" xr:uid="{5D30B1DC-DE67-4072-9B3E-5EFA1C681EC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косынки по углам проемов
размер 200х300мм
по 4 шт на один проем
</t>
        </r>
      </text>
    </comment>
    <comment ref="G511" authorId="0" shapeId="0" xr:uid="{A3BA8CF0-2983-4104-83CB-426D14D08FB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полосы под окнами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99595BAA-4962-49B6-89B4-87FEC760044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высота проема от отм.+ 0,600</t>
        </r>
      </text>
    </comment>
    <comment ref="D114" authorId="0" shapeId="0" xr:uid="{7D1E63EE-9823-49C7-BE2D-5BD8325C8B6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N127" authorId="0" shapeId="0" xr:uid="{10FA8C21-015E-4BF5-B4B0-BA6E17D6DEE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30" authorId="0" shapeId="0" xr:uid="{067A3829-BC59-4F30-8690-3423687727D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34" authorId="0" shapeId="0" xr:uid="{E91E312C-AF15-4DF8-95A6-7A312D53884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38" authorId="0" shapeId="0" xr:uid="{3508DDA3-4228-4B98-BFD0-EB05CF5E730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41" authorId="0" shapeId="0" xr:uid="{CC567F8E-2942-410C-978E-3E08630C045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45" authorId="0" shapeId="0" xr:uid="{DED2B776-3E7E-4788-A9C3-F87E2F90CD2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75" authorId="0" shapeId="0" xr:uid="{BF236FEB-66FE-418B-B3BC-63803D8F997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76" authorId="0" shapeId="0" xr:uid="{6AB8C360-326A-4379-9C6C-EB138796813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77" authorId="0" shapeId="0" xr:uid="{78DF4A04-0E54-4B8F-998E-42631F3F0D7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78" authorId="0" shapeId="0" xr:uid="{478D68AB-6C35-4865-A8CA-B055A0844C5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79" authorId="0" shapeId="0" xr:uid="{7979E675-C0FC-4C5D-8B27-B3D6AD5EC27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80" authorId="0" shapeId="0" xr:uid="{D2A039C7-2CA9-457B-A541-B2FB05C17C9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82" authorId="0" shapeId="0" xr:uid="{31B0888A-B58E-400D-AB6F-DEE38305B59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83" authorId="0" shapeId="0" xr:uid="{BFC15A1C-0D23-4B38-9B16-AEDFF065CC8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84" authorId="0" shapeId="0" xr:uid="{FF7B2D2E-0AAD-4377-9F0E-6FBAFF5FE9C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214" authorId="0" shapeId="0" xr:uid="{2AEA54A1-CB81-437B-9190-4417B51FF8B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217" authorId="0" shapeId="0" xr:uid="{B52F3CEF-4C51-44F6-AE48-576182C18BD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221" authorId="0" shapeId="0" xr:uid="{4FF47C1E-5AE9-4329-8822-6FFF1722955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4A0B7CE6-A867-4AFA-88A3-F860B2763BC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высота проема от отм.+ 0,600</t>
        </r>
      </text>
    </comment>
    <comment ref="L12" authorId="0" shapeId="0" xr:uid="{8EEF3DA4-93A4-42B6-84E2-47E7FA4E611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+3,520;+4,100</t>
        </r>
      </text>
    </comment>
    <comment ref="L13" authorId="0" shapeId="0" xr:uid="{AD54750D-F808-4684-A4FC-06082900D99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+5,700;+6,520 (четверть не учитывается, тк попадает на 3 этаж)</t>
        </r>
      </text>
    </comment>
    <comment ref="L14" authorId="0" shapeId="0" xr:uid="{88B839DD-B3F0-4120-A6A9-53D48C0F8A5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+6,520;+7,500</t>
        </r>
      </text>
    </comment>
    <comment ref="L15" authorId="0" shapeId="0" xr:uid="{105C9C33-36DE-4F2A-BD65-E5C7A1DCE2C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+8,700;+10,310 
(четверть не учитывается, тк попадает на 4 этаж)</t>
        </r>
      </text>
    </comment>
    <comment ref="O16" authorId="0" shapeId="0" xr:uid="{467B2F4A-3E44-4CB4-972E-2DFC322EFEE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P16" authorId="0" shapeId="0" xr:uid="{D45D9F98-975A-4AC5-AD77-83C31025F8A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T16" authorId="0" shapeId="0" xr:uid="{BFEF5F45-C1D8-4529-BCEB-4A23D6825A9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4 этаж попадает только часть окна, в отметках +10,500;+10,440</t>
        </r>
      </text>
    </comment>
    <comment ref="D19" authorId="0" shapeId="0" xr:uid="{512226F4-9211-47AD-8EA9-B42F83E8118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двери в отметках +0,600; +1,550</t>
        </r>
      </text>
    </comment>
    <comment ref="D20" authorId="0" shapeId="0" xr:uid="{41C72B4B-4B4A-4CEF-9921-AA67C2AB323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окна в отметках +2,000; +3,340 (четверть не учитывается, тк попадает на 2 этаж)</t>
        </r>
      </text>
    </comment>
    <comment ref="G68" authorId="0" shapeId="0" xr:uid="{104E7DF3-ECFC-4B72-81DD-062963F859AE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+ часть окна выхода на лк</t>
        </r>
      </text>
    </comment>
    <comment ref="D92" authorId="0" shapeId="0" xr:uid="{4C4D57F5-9DE0-467A-B4D3-BFA1E3FD2F5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L97" authorId="0" shapeId="0" xr:uid="{96A06BB7-49B9-44AE-B77C-9AA16EA975E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+3,520;+4,100</t>
        </r>
      </text>
    </comment>
    <comment ref="L98" authorId="0" shapeId="0" xr:uid="{EA01162B-7C75-4D2B-9D1D-88D1D6BCAD6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+5,700;+6,520 (четверть не учитывается, тк попадает на 3 этаж)</t>
        </r>
      </text>
    </comment>
    <comment ref="L99" authorId="0" shapeId="0" xr:uid="{E1333D59-0639-46E3-A13F-07B1B2BD2C2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+6,520;+7,500</t>
        </r>
      </text>
    </comment>
    <comment ref="L100" authorId="0" shapeId="0" xr:uid="{3F9498C9-5219-4298-9CA5-43106128E91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+8,700;+10,310 
(четверть не учитывается, тк попадает на 4 этаж)</t>
        </r>
      </text>
    </comment>
    <comment ref="O101" authorId="0" shapeId="0" xr:uid="{9DF69423-60C5-4EE5-B1D5-A91956715C6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P101" authorId="0" shapeId="0" xr:uid="{245315CD-C1AC-47A1-8B2B-CA6F7AF3FDC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T101" authorId="0" shapeId="0" xr:uid="{247A59F9-F833-4F94-83B6-D2F2B861676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4 этаж попадает только часть окна, в отметках +10,500;+10,440</t>
        </r>
      </text>
    </comment>
    <comment ref="D104" authorId="0" shapeId="0" xr:uid="{8C43200B-C9B3-4A29-BF2C-275E1A40487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двери в отметках 0,000; +1,550</t>
        </r>
      </text>
    </comment>
    <comment ref="D105" authorId="0" shapeId="0" xr:uid="{ED0C5F12-3E1D-4F5B-B1C5-849A7322C55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окна в отметках +2,000; +3,340 (четверть не учитывается, тк попадает на 2 этаж)</t>
        </r>
      </text>
    </comment>
    <comment ref="N105" authorId="0" shapeId="0" xr:uid="{6FC313D9-9017-45B1-A7ED-FF6EA9DD3CE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08" authorId="0" shapeId="0" xr:uid="{C2DABCAE-49A4-4D62-A075-04DFF98D13A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09" authorId="0" shapeId="0" xr:uid="{5451AD08-7FF2-469C-8818-E455C964A8C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10" authorId="0" shapeId="0" xr:uid="{CACEB8D7-CBAE-4036-9CAE-5F22A97B829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2" authorId="0" shapeId="0" xr:uid="{02F2E354-0347-40EA-86CF-F9647B0FA78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3" authorId="0" shapeId="0" xr:uid="{04EE3042-9662-41FA-A5F8-FB48C7D939D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36" authorId="0" shapeId="0" xr:uid="{04298319-2E07-4F5B-99DF-403D5A768C4C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38" authorId="0" shapeId="0" xr:uid="{EA737B74-05BE-4694-8C65-8095CF8026C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38" authorId="0" shapeId="0" xr:uid="{FDD2AAF8-1CB2-40F7-AF06-AD69AED8F5F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40" authorId="0" shapeId="0" xr:uid="{D3E4A031-B0AF-4D9D-9115-DF92A1BD687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41" authorId="0" shapeId="0" xr:uid="{65B0E7FC-F1D8-4D29-A8BC-BAE6C1A78CF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43" authorId="0" shapeId="0" xr:uid="{F8397511-3B9D-41D9-99EA-8609859EDE8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43" authorId="0" shapeId="0" xr:uid="{BF47EF23-B8E5-475F-8D28-6CF09D38168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44" authorId="0" shapeId="0" xr:uid="{DC387FE2-CEB3-4399-BD98-9DCF0010BF2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44" authorId="0" shapeId="0" xr:uid="{8F898FB1-69EC-4606-B99A-E65F0207AC8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G159" authorId="0" shapeId="0" xr:uid="{DE90C86F-C9C9-4A48-9CF7-BB94EF444200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+ часть окна выхода на лк</t>
        </r>
      </text>
    </comment>
    <comment ref="F168" authorId="0" shapeId="0" xr:uid="{5B00C7EE-140C-4057-99BF-47DD5443145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73" authorId="0" shapeId="0" xr:uid="{53135737-E993-4A30-A351-AE2A5EC8D74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74" authorId="0" shapeId="0" xr:uid="{CF72110F-A546-4B73-965A-22C4793C2C2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4745AEF3-89D3-4AE3-B991-D8E36B89283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высота проема от отм.+ 0,600</t>
        </r>
      </text>
    </comment>
    <comment ref="D84" authorId="0" shapeId="0" xr:uid="{B3318A53-F98D-4ACA-B28F-2164177549D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N96" authorId="0" shapeId="0" xr:uid="{EC3E1CF1-CB77-4682-9808-6CE45C0AB38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00" authorId="0" shapeId="0" xr:uid="{3D427F09-C69B-4226-A3C7-0A93608FF91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03" authorId="0" shapeId="0" xr:uid="{62D7B501-53B9-4E6F-BFB6-CAC04358F9F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05" authorId="0" shapeId="0" xr:uid="{263FC51B-D35F-4ACD-ABDE-4B49CD0A094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07" authorId="0" shapeId="0" xr:uid="{5A51FCE6-3761-4327-A747-2368D98328C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09" authorId="0" shapeId="0" xr:uid="{BDA79322-A383-4602-8C5E-DED3272FBE0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2" authorId="0" shapeId="0" xr:uid="{EAFEF848-22DC-42A0-9887-3C838DD23F8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16" authorId="0" shapeId="0" xr:uid="{C54021E3-DB4A-465D-AA5E-CA964CECAAE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45" authorId="0" shapeId="0" xr:uid="{7D8594AE-1292-4D67-917A-91615D537B8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45" authorId="0" shapeId="0" xr:uid="{01A06E93-3E9E-4396-AE4E-E7AC43048BB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45" authorId="0" shapeId="0" xr:uid="{B27E5087-C110-440B-8CC8-8E745479CC6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0" authorId="0" shapeId="0" xr:uid="{BAC9DE0C-4898-4ACD-888B-3C95BC7CE50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0" authorId="0" shapeId="0" xr:uid="{37A1BDD7-8D4A-433F-BC98-F3C0F0623CF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0" authorId="0" shapeId="0" xr:uid="{D54A361A-EB8A-4C75-9C38-8A61A1F8D46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4" authorId="0" shapeId="0" xr:uid="{AC931CAD-689E-4822-9CD9-39583192B3F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4" authorId="0" shapeId="0" xr:uid="{3F22F207-1776-4619-8CA6-56FB2151B53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4" authorId="0" shapeId="0" xr:uid="{B4710DE0-0FAD-4EF9-9FAE-0ECC1B08A93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F158" authorId="0" shapeId="0" xr:uid="{AABCA116-C773-4B02-AF88-1CB4D69BE78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N158" authorId="0" shapeId="0" xr:uid="{E7E8B357-7507-4088-A1C0-3275BA65BA0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  <comment ref="V158" authorId="0" shapeId="0" xr:uid="{46D55E0B-A785-477D-9053-EBFD39CCF2C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при расчете отделки учитывается площадь с двух сторон (нужно вычесть проем два раза)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21B76548-8FD2-4584-B58B-BA7DA6E7AEF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K86" authorId="0" shapeId="0" xr:uid="{1B7A9762-EF47-4965-B131-6EBBADECE6A2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боковые откосы всех окон + все откосы выходов на лоджию + все откосы 16 эт</t>
        </r>
      </text>
    </comment>
    <comment ref="K87" authorId="0" shapeId="0" xr:uid="{B4BABE1F-6048-4442-B731-0E1535564136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верхний откос всех окон (кроме 16 этажа)</t>
        </r>
      </text>
    </comment>
    <comment ref="J90" authorId="0" shapeId="0" xr:uid="{59B9B43C-F9D3-487D-9BC2-BCD8EFBB882E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0" authorId="0" shapeId="0" xr:uid="{8246487E-155C-41BD-8D35-28B719351B1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J91" authorId="0" shapeId="0" xr:uid="{E032CF15-8FAB-48E1-9456-DCFBCEE52C1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1" authorId="0" shapeId="0" xr:uid="{17AEDAE7-D166-41C9-88F8-8E9D4F00814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K94" authorId="0" shapeId="0" xr:uid="{F5EBBF87-2F23-4465-9402-12C1FF01A8D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сторон, снизу отлив</t>
        </r>
      </text>
    </comment>
    <comment ref="K99" authorId="0" shapeId="0" xr:uid="{69A7419A-CC9D-4FAE-B789-2A23E9A3DB9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DD153590-F246-48A7-A358-F142690D132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L12" authorId="0" shapeId="0" xr:uid="{D92BB6E3-D2CF-4592-8CA7-07901D7F02FA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+3,520;+4,100</t>
        </r>
      </text>
    </comment>
    <comment ref="L13" authorId="0" shapeId="0" xr:uid="{59103832-7C10-4D5B-8227-7094EEF992D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2 этаж попадает только часть окна, в отметках +5,700;+6,520 (четверть не учитывается, тк попадает на 3 этаж)</t>
        </r>
      </text>
    </comment>
    <comment ref="L14" authorId="0" shapeId="0" xr:uid="{825DF183-2AAA-4E24-B3AA-C82D3164368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+6,520;+7,500</t>
        </r>
      </text>
    </comment>
    <comment ref="L15" authorId="0" shapeId="0" xr:uid="{D1966BF9-7C16-4369-ADD5-8AE6DE25B9F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3 этаж попадает только часть окна, в отметках +8,700;+10,310 
(четверть не учитывается, тк попадает на 4 этаж)</t>
        </r>
      </text>
    </comment>
    <comment ref="N16" authorId="0" shapeId="0" xr:uid="{A4EFCFD8-5182-4D3B-9940-53F53BAC5DF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O16" authorId="0" shapeId="0" xr:uid="{5D0B3946-BA98-40A5-A412-432C92C7F78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2 этажа</t>
        </r>
      </text>
    </comment>
    <comment ref="P16" authorId="0" shapeId="0" xr:uid="{3AA3BC35-46BB-450E-A906-711D110F96E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Q16" authorId="0" shapeId="0" xr:uid="{02DE0B71-4A39-49D7-9FDE-049509B7399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3 этажа</t>
        </r>
      </text>
    </comment>
    <comment ref="U16" authorId="0" shapeId="0" xr:uid="{FFC9FB61-BB48-43F4-93BB-86F9A0895571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4 этаж попадает только часть окна, в отметках +10,500;+10,440</t>
        </r>
      </text>
    </comment>
    <comment ref="D19" authorId="0" shapeId="0" xr:uid="{31D67C47-FCED-4E6C-B0F4-C611DCEC4BC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двери в отметках 0,000; +1,550</t>
        </r>
      </text>
    </comment>
    <comment ref="D20" authorId="0" shapeId="0" xr:uid="{CD04A6F3-DEBE-4C2F-ACF3-DFD9A8AD149F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 попадает только часть окна в отметках +2,000; +3,340 (четверть не учитывается, тк попадает на 2 этаж)</t>
        </r>
      </text>
    </comment>
    <comment ref="K69" authorId="0" shapeId="0" xr:uid="{5CAB9278-584D-4EE5-9D79-1E7AAA327C30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боковые откосы всех окон + все откосы выходов на лоджию + все откосы 16 эт</t>
        </r>
      </text>
    </comment>
    <comment ref="K70" authorId="0" shapeId="0" xr:uid="{465C740C-4856-4997-BDCC-29050045AD26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верхний откос всех окон (кроме 16 этажа)</t>
        </r>
      </text>
    </comment>
    <comment ref="J73" authorId="0" shapeId="0" xr:uid="{BB193A33-0D12-4A24-9353-C3594E551B1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73" authorId="0" shapeId="0" xr:uid="{AC781DD1-A881-4482-BB9A-9ABBCAB26B12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E74" authorId="0" shapeId="0" xr:uid="{9F7AB422-7BB0-4DB4-BA1D-5649689A301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окно на 16эт+окно выхода на кровлю</t>
        </r>
      </text>
    </comment>
    <comment ref="J74" authorId="0" shapeId="0" xr:uid="{3A3278C4-E102-4A6A-90A5-190CEE4A22C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74" authorId="0" shapeId="0" xr:uid="{D46CFDBE-22C9-4DE1-9E6E-A35435D5FAD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K77" authorId="0" shapeId="0" xr:uid="{090293D5-F45A-457D-A0B0-1F9FF06FEA6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сторон, снизу отлив</t>
        </r>
      </text>
    </comment>
    <comment ref="K81" authorId="0" shapeId="0" xr:uid="{ED446E9B-1AAC-4397-AC4F-CB72B1764C0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7" authorId="0" shapeId="0" xr:uid="{51FFB7BD-931B-4150-8319-810D4488DFB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полная высота проема </t>
        </r>
      </text>
    </comment>
    <comment ref="J91" authorId="0" shapeId="0" xr:uid="{66C19FFF-0D3A-459D-8828-73B7B9708530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нижний откос окон не красим (закрывается отливом)</t>
        </r>
      </text>
    </comment>
    <comment ref="K92" authorId="0" shapeId="0" xr:uid="{D5F2D226-2909-45E0-9070-0D75C3128146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боковые откосы всех окон + все откосы выходов на лоджию + все откосы 16 эт</t>
        </r>
      </text>
    </comment>
    <comment ref="K93" authorId="0" shapeId="0" xr:uid="{486B5F61-15A7-42BD-8610-90829081D828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верхний откос всех окон (кроме 16 этажа)</t>
        </r>
      </text>
    </comment>
    <comment ref="J96" authorId="0" shapeId="0" xr:uid="{E2B491C7-F5DD-45DE-BC76-1A8484A4C32B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6" authorId="0" shapeId="0" xr:uid="{C76932D0-73C7-43FF-8ED7-244732B944D3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J97" authorId="0" shapeId="0" xr:uid="{EDBDE56A-354C-41A1-A411-4B4C9BDD362D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только выход на лоджию</t>
        </r>
      </text>
    </comment>
    <comment ref="N97" authorId="0" shapeId="0" xr:uid="{FD5D29CC-98F8-41BF-921D-84DCB13FB60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 (кроме низа)</t>
        </r>
      </text>
    </comment>
    <comment ref="K100" authorId="0" shapeId="0" xr:uid="{EABBEF3F-CE6F-4602-8BD3-31705EF6BA57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сторон, снизу отлив</t>
        </r>
      </text>
    </comment>
    <comment ref="K104" authorId="0" shapeId="0" xr:uid="{78A839BF-AD7C-46C9-9925-CA60A1A6F22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3 сторон</t>
        </r>
      </text>
    </comment>
  </commentList>
</comments>
</file>

<file path=xl/sharedStrings.xml><?xml version="1.0" encoding="utf-8"?>
<sst xmlns="http://schemas.openxmlformats.org/spreadsheetml/2006/main" count="5769" uniqueCount="487">
  <si>
    <t>Примечание</t>
  </si>
  <si>
    <t>шт</t>
  </si>
  <si>
    <t>ИТОГО</t>
  </si>
  <si>
    <t xml:space="preserve"> Объект: «Жилой комплекс в г. Тюмени в границах ул. Новогодняя - ул. Чайковского - ул. Сосьвинская"</t>
  </si>
  <si>
    <t>№ п/п</t>
  </si>
  <si>
    <t>Наименование работы/материалов</t>
  </si>
  <si>
    <t>Ед. изм.</t>
  </si>
  <si>
    <t xml:space="preserve">НР </t>
  </si>
  <si>
    <t>ГП - 1</t>
  </si>
  <si>
    <t>ГП - 2</t>
  </si>
  <si>
    <t>Секция 1</t>
  </si>
  <si>
    <t>Секция 2</t>
  </si>
  <si>
    <t>1.1</t>
  </si>
  <si>
    <t>2.1</t>
  </si>
  <si>
    <t>ГП-2</t>
  </si>
  <si>
    <t xml:space="preserve">*** Примечания к расчету: </t>
  </si>
  <si>
    <t>Сводная ведомость объемов работ по устройству фасадной системы</t>
  </si>
  <si>
    <t>м2</t>
  </si>
  <si>
    <t>Устройство клееармирующего слоя с установкой армирующих профилей</t>
  </si>
  <si>
    <t>Нанесение декоративной штукатурки</t>
  </si>
  <si>
    <t>Окраска декоративной штукатурки (в 2 слоя)</t>
  </si>
  <si>
    <t>3.1</t>
  </si>
  <si>
    <t>Оси фасада</t>
  </si>
  <si>
    <t>Ширина, м</t>
  </si>
  <si>
    <t>Высота, м</t>
  </si>
  <si>
    <t>Площадь, м2</t>
  </si>
  <si>
    <t>Площадь всего, м2</t>
  </si>
  <si>
    <t xml:space="preserve">Площадь (1 шт), м2 </t>
  </si>
  <si>
    <t>Кол-во, шт</t>
  </si>
  <si>
    <t>Наименование
(оси / конструктивный элемент)</t>
  </si>
  <si>
    <t>Длина, м</t>
  </si>
  <si>
    <t>Площадь проемов, м2</t>
  </si>
  <si>
    <t>Толщина утеплителя, м</t>
  </si>
  <si>
    <t>Объем утеплителя, м3 (без НР)</t>
  </si>
  <si>
    <t>Вид утеплителя</t>
  </si>
  <si>
    <t xml:space="preserve">Крепление: </t>
  </si>
  <si>
    <t xml:space="preserve">Итого на один этаж: </t>
  </si>
  <si>
    <t>Дюбель 240/260 мм:</t>
  </si>
  <si>
    <t>на один этаж:</t>
  </si>
  <si>
    <t>(клеевая смесь, утеплитель, дюбель)</t>
  </si>
  <si>
    <t>м3</t>
  </si>
  <si>
    <t>Профиль угловой, м</t>
  </si>
  <si>
    <t>Профиль примыкающий, м</t>
  </si>
  <si>
    <t>Профиль капельник, м</t>
  </si>
  <si>
    <t>Внешние углы фасада</t>
  </si>
  <si>
    <t>Внутренние углы фасада</t>
  </si>
  <si>
    <t>Профиль деформационный, м</t>
  </si>
  <si>
    <t>Этаж: 4, 5</t>
  </si>
  <si>
    <t>Этаж: 1</t>
  </si>
  <si>
    <t>Наим-ие проема</t>
  </si>
  <si>
    <t>Этаж: 2, 3</t>
  </si>
  <si>
    <t>Этаж: 6-14</t>
  </si>
  <si>
    <t>Этаж: 15</t>
  </si>
  <si>
    <t>Этаж: 16</t>
  </si>
  <si>
    <t>фасад А/1-16</t>
  </si>
  <si>
    <t>фасад П/1-16</t>
  </si>
  <si>
    <t>фасад 16/А-П</t>
  </si>
  <si>
    <t>фасад 1/А-П</t>
  </si>
  <si>
    <t>лоджии внутри П/1-16</t>
  </si>
  <si>
    <t>лоджии внутри 16/А-П</t>
  </si>
  <si>
    <t>лоджии внутри А/1-16</t>
  </si>
  <si>
    <t>лоджии внутри 1/А-П</t>
  </si>
  <si>
    <t>Площадь утепления, м2</t>
  </si>
  <si>
    <t>П/1-16</t>
  </si>
  <si>
    <t>16/А-П</t>
  </si>
  <si>
    <t>А/1-16</t>
  </si>
  <si>
    <t>1/А-П</t>
  </si>
  <si>
    <t>ОК-1</t>
  </si>
  <si>
    <t>ОК-3.1</t>
  </si>
  <si>
    <t>ОК-3.2</t>
  </si>
  <si>
    <t>ИТОГО:</t>
  </si>
  <si>
    <t>ОК-4.1</t>
  </si>
  <si>
    <t>ОК-4.2</t>
  </si>
  <si>
    <t>ОК-2</t>
  </si>
  <si>
    <t>П/1-16 лоджии</t>
  </si>
  <si>
    <t>ОК-7.1</t>
  </si>
  <si>
    <t>16/А-П лоджии</t>
  </si>
  <si>
    <t>ОК-7.2</t>
  </si>
  <si>
    <t>А/1-16 лоджии</t>
  </si>
  <si>
    <t>1/А-П лоджии</t>
  </si>
  <si>
    <t>м</t>
  </si>
  <si>
    <t>ОК-8</t>
  </si>
  <si>
    <t>ОК-9.1</t>
  </si>
  <si>
    <t>ОК-10.2</t>
  </si>
  <si>
    <t>ОК-9.2</t>
  </si>
  <si>
    <t>ОК-11</t>
  </si>
  <si>
    <t>ОК-12</t>
  </si>
  <si>
    <t>ОК-10.1</t>
  </si>
  <si>
    <t>ОК-5.2</t>
  </si>
  <si>
    <t>ОК-6</t>
  </si>
  <si>
    <t>ОК-13</t>
  </si>
  <si>
    <t>ОК-14.1</t>
  </si>
  <si>
    <t>ОК-14.2</t>
  </si>
  <si>
    <t>ОК-15.2</t>
  </si>
  <si>
    <t>ОК-16</t>
  </si>
  <si>
    <t>ОК-17</t>
  </si>
  <si>
    <t>ОК-15.1</t>
  </si>
  <si>
    <t>Площадь краски RAL 1015, м2</t>
  </si>
  <si>
    <t>(штукатурно-клеевая смесь, сетка, штукатурка)</t>
  </si>
  <si>
    <t>Площадь краски RAL 1001, м2</t>
  </si>
  <si>
    <t>(краска)</t>
  </si>
  <si>
    <t>Площадь сетки (основная), м2</t>
  </si>
  <si>
    <t>Площадь сетки (доп), м2</t>
  </si>
  <si>
    <t>ОК-19</t>
  </si>
  <si>
    <t>ОК-5.1</t>
  </si>
  <si>
    <t>ПРОЕМЫ  - для устройства утепления (четверти 50мм)</t>
  </si>
  <si>
    <t>ПРОЕМЫ  - для устройства отделки (четверти 50мм + проемы снаружи лоджий без четвертей)</t>
  </si>
  <si>
    <t>м2 - площадь одной косынки</t>
  </si>
  <si>
    <t>на 4 этаже нет окраски под окнами</t>
  </si>
  <si>
    <t>-</t>
  </si>
  <si>
    <t>лоджии внутри красим в цвет основного фасада</t>
  </si>
  <si>
    <t xml:space="preserve">Итого 4 этаж: </t>
  </si>
  <si>
    <t xml:space="preserve">Итого 5 этаж: </t>
  </si>
  <si>
    <t>8шт/м2</t>
  </si>
  <si>
    <t>Расчет 6-14 этаж</t>
  </si>
  <si>
    <t xml:space="preserve">Итого на 6-14 этаж: </t>
  </si>
  <si>
    <t xml:space="preserve">Итого один этаж: </t>
  </si>
  <si>
    <t>Минвата t=150 мм,  плотность 110 кг/м3</t>
  </si>
  <si>
    <t>Устройство утепления 6-14 этаж</t>
  </si>
  <si>
    <t>Устройство клееармирующего слоя и штукатурки 6-14 этаж</t>
  </si>
  <si>
    <t>Профиля 6-14 этаж</t>
  </si>
  <si>
    <t>Окраска 6-14 этаж</t>
  </si>
  <si>
    <t xml:space="preserve">Итого один этаж (7,9,11,13): </t>
  </si>
  <si>
    <t xml:space="preserve">Итого один этаж (6,8,10,12,14): </t>
  </si>
  <si>
    <t>4 этаж, в отметках +9,520;+12,340 (лоджии):</t>
  </si>
  <si>
    <t>5 этаж, в отметках +12,520;+15,340 (лоджии):</t>
  </si>
  <si>
    <t>6,8,10,12,14 этаж, в отметках +15,520;+18,340 (лоджии):</t>
  </si>
  <si>
    <t>7,9,11,13 этаж, в отметках +18,520;+21,340 (лоджии):</t>
  </si>
  <si>
    <t>Расчет 15 этаж</t>
  </si>
  <si>
    <t>Устройство утепления 15 этаж</t>
  </si>
  <si>
    <t>*(отличается от 14 этажа заменой двух маленьких окон на одно большое)</t>
  </si>
  <si>
    <t xml:space="preserve">Итого на 15 этаж: </t>
  </si>
  <si>
    <t>на 15 этаж</t>
  </si>
  <si>
    <t>Устройство клееармирующего слоя и штукатурки 15 этаж</t>
  </si>
  <si>
    <t>Профиля 15 этаж</t>
  </si>
  <si>
    <t>Окраска 15 этаж</t>
  </si>
  <si>
    <t>15 этаж, в отметках +42,520;+45,340 (лоджии):</t>
  </si>
  <si>
    <t>Устройство утепления 16 этаж</t>
  </si>
  <si>
    <t>*(отличается от 15 этажа высотой проемов и высотой этажа+парапетная часть)</t>
  </si>
  <si>
    <t>парапетная часть фасада</t>
  </si>
  <si>
    <t>на 16 этаж</t>
  </si>
  <si>
    <t>Устройство клееармирующего слоя и штукатурки 16 этаж</t>
  </si>
  <si>
    <t>Профиля 16 этаж</t>
  </si>
  <si>
    <t>Окраска 16 этаж</t>
  </si>
  <si>
    <t>16 этаж, в отметках +45,520;+48,600 (лоджии):</t>
  </si>
  <si>
    <t xml:space="preserve">Итого на 16 этаж: </t>
  </si>
  <si>
    <t>Этаж: 4</t>
  </si>
  <si>
    <t>Г/1-13</t>
  </si>
  <si>
    <t>13/А-Г</t>
  </si>
  <si>
    <t>А/1-13</t>
  </si>
  <si>
    <t>ОК-3</t>
  </si>
  <si>
    <t>Г/1-13 лоджии</t>
  </si>
  <si>
    <t>А/1-13 лоджии</t>
  </si>
  <si>
    <t>ОК-11.1</t>
  </si>
  <si>
    <t>ОК-11.2</t>
  </si>
  <si>
    <t>Этаж: 5</t>
  </si>
  <si>
    <t>ОК-15</t>
  </si>
  <si>
    <t>ОК-16.1</t>
  </si>
  <si>
    <t>ОК-16.2</t>
  </si>
  <si>
    <t>Этаж: 6; (9,10,13,14)</t>
  </si>
  <si>
    <t>Этаж: (7,8); (11,12,15)</t>
  </si>
  <si>
    <t>ОК-8.3</t>
  </si>
  <si>
    <t>ОК-8.4</t>
  </si>
  <si>
    <t>ОК-7</t>
  </si>
  <si>
    <t>ОК-9.3</t>
  </si>
  <si>
    <t>ОК-9.4</t>
  </si>
  <si>
    <t>ОК-18</t>
  </si>
  <si>
    <t>ОК-19.1</t>
  </si>
  <si>
    <t>ОК-19.2</t>
  </si>
  <si>
    <t>ОК-20</t>
  </si>
  <si>
    <t>ОК-21</t>
  </si>
  <si>
    <t>ОК-22.1</t>
  </si>
  <si>
    <t>ОК-22.2</t>
  </si>
  <si>
    <t>ОК-23</t>
  </si>
  <si>
    <t>ОК-8.1</t>
  </si>
  <si>
    <t>ОК-8.2</t>
  </si>
  <si>
    <t>Устройство утепления 4 этаж</t>
  </si>
  <si>
    <t xml:space="preserve">Итого на 4 этаж: </t>
  </si>
  <si>
    <t>Устройство утепления 5 этаж</t>
  </si>
  <si>
    <t xml:space="preserve">Итого на 5 этаж: </t>
  </si>
  <si>
    <t>на 5 этаж</t>
  </si>
  <si>
    <t>Устройство клееармирующего слоя и штукатурки 5 этаж</t>
  </si>
  <si>
    <t>Профиля 5 этаж</t>
  </si>
  <si>
    <t>Окраска 5 этаж</t>
  </si>
  <si>
    <t>Устройство клееармирующего слоя и штукатурки 4 этаж</t>
  </si>
  <si>
    <t>Профиля 4 этаж</t>
  </si>
  <si>
    <t>Окраска 4 этаж</t>
  </si>
  <si>
    <t>ГП-1.2</t>
  </si>
  <si>
    <t>Площадь клея и штукатурки, м2</t>
  </si>
  <si>
    <t>фасад Г/1-13</t>
  </si>
  <si>
    <t>фасад 13/А-Г</t>
  </si>
  <si>
    <t>фасад А/1-13</t>
  </si>
  <si>
    <t>лоджии внутри Г/1-13</t>
  </si>
  <si>
    <t>лоджии внутри А/1-13</t>
  </si>
  <si>
    <t>на 4 этаж</t>
  </si>
  <si>
    <t>*(отличается от 5 этажа размерами проемов выхода на балкон)</t>
  </si>
  <si>
    <t>*(отличается от 4 этажа высотой этажа, тк на 4 этаже частично выполняется другой вид фасада)</t>
  </si>
  <si>
    <t>Расчет 6, 9, 10, 13, 14 этаж</t>
  </si>
  <si>
    <t xml:space="preserve">Итого на 6, 9, 10, 13, 14 этаж: </t>
  </si>
  <si>
    <t>на 6, 9, 10, 13, 14 этаж</t>
  </si>
  <si>
    <t>на 6-14 этаж</t>
  </si>
  <si>
    <t>Устройство утепления 6, 9, 10, 13, 14 этаж</t>
  </si>
  <si>
    <t>Устройство клееармирующего слоя и штукатурки 6, 9, 10, 13, 14 этаж</t>
  </si>
  <si>
    <t>Расчет 7, 8, 11, 12, 15 этаж</t>
  </si>
  <si>
    <t>Устройство утепления 7, 8, 11, 12, 15 этаж</t>
  </si>
  <si>
    <t xml:space="preserve">Итого на 7, 8, 11, 12, 15 этаж: </t>
  </si>
  <si>
    <t>на 7, 8, 11, 12, 15 этаж</t>
  </si>
  <si>
    <t>*(отличается от 6, 9, 10, 13, 14 этажа заменой двух маленьких окон на одно большое и наоборот)</t>
  </si>
  <si>
    <t>Устройство клееармирующего слоя и штукатурки 7, 8, 11, 12, 15 этаж</t>
  </si>
  <si>
    <t>И/1-15</t>
  </si>
  <si>
    <t>ГП-1.1</t>
  </si>
  <si>
    <t>15/А-И</t>
  </si>
  <si>
    <t>А/1-15</t>
  </si>
  <si>
    <t>1/А-И</t>
  </si>
  <si>
    <t>И/1-15 лоджии</t>
  </si>
  <si>
    <t>15/А-И лоджии</t>
  </si>
  <si>
    <t>А/1-15 лоджии</t>
  </si>
  <si>
    <t>ОК-4</t>
  </si>
  <si>
    <t>ОК-6.1</t>
  </si>
  <si>
    <t>ОК-6.2</t>
  </si>
  <si>
    <t>ОК-5</t>
  </si>
  <si>
    <t>ОК-17.1</t>
  </si>
  <si>
    <t>ОК-17.2</t>
  </si>
  <si>
    <t>экраны лоджий внутри не красим, остальной контур, в тч холодные боковые стенки лоджий красим в цвет основного фасада</t>
  </si>
  <si>
    <t xml:space="preserve">Итого один этаж (6,10,14): </t>
  </si>
  <si>
    <t xml:space="preserve">Итого один этаж (9,13): </t>
  </si>
  <si>
    <t>9,13 этаж, в отметках +24,520;+39,340 (лоджии):</t>
  </si>
  <si>
    <t>Профиля 6, 9, 10, 13, 14 этаж</t>
  </si>
  <si>
    <t>Окраска 6, 9, 10, 13, 14 этаж</t>
  </si>
  <si>
    <t>Профиля 7, 8, 11, 12, 15 этаж</t>
  </si>
  <si>
    <t>Окраска 7, 8, 11, 12, 15 этаж</t>
  </si>
  <si>
    <t xml:space="preserve">Итого один этаж (7,11,15): </t>
  </si>
  <si>
    <t xml:space="preserve">Итого один этаж (8,12): </t>
  </si>
  <si>
    <t>6,10,14 этаж, в отметках +15,520;+42,340 (лоджии):</t>
  </si>
  <si>
    <t>7,11,15 этаж, в отметках +18,520;+45,340 (лоджии):</t>
  </si>
  <si>
    <t>8,12 этаж, в отметках +21,520;+36,340 (лоджии):</t>
  </si>
  <si>
    <t>ОК-18.1</t>
  </si>
  <si>
    <t>ОК-18.2</t>
  </si>
  <si>
    <t>ОК-14</t>
  </si>
  <si>
    <t>ОК-12.1</t>
  </si>
  <si>
    <t>ОК-12.2</t>
  </si>
  <si>
    <t>ОК-26</t>
  </si>
  <si>
    <t>ОК-13.1</t>
  </si>
  <si>
    <t>ОК-13.2</t>
  </si>
  <si>
    <t>ОК-23.1</t>
  </si>
  <si>
    <t>ОК-23.2</t>
  </si>
  <si>
    <t>ОК-24</t>
  </si>
  <si>
    <t>ОК-25</t>
  </si>
  <si>
    <t>ОК-9</t>
  </si>
  <si>
    <t>ОК-10</t>
  </si>
  <si>
    <t>фасад И/1-15</t>
  </si>
  <si>
    <t>фасад 15/А-И</t>
  </si>
  <si>
    <t>фасад А/1-15</t>
  </si>
  <si>
    <t>фасад 1/А-И</t>
  </si>
  <si>
    <t>лоджии внутри И/1-15</t>
  </si>
  <si>
    <t>лоджии внутри 15/А-И</t>
  </si>
  <si>
    <t>лоджии внутри А/1-15</t>
  </si>
  <si>
    <t>деф.шов</t>
  </si>
  <si>
    <t>*(отличается от 4 этажа расположением окон и высотой этажа, тк на 4 этаже частично выполняется другой вид фасада)</t>
  </si>
  <si>
    <t>*(отличается от 4 этажа расположением окон и  высотой этажа, тк на 4 этаже частично выполняется другой вид фасада)</t>
  </si>
  <si>
    <t>Устройство утепления 2 этаж</t>
  </si>
  <si>
    <t xml:space="preserve">Итого на 2 этаж: </t>
  </si>
  <si>
    <t>на 2 этаж</t>
  </si>
  <si>
    <t>Устройство утепления 3 этаж</t>
  </si>
  <si>
    <t>на 3 этаж</t>
  </si>
  <si>
    <t xml:space="preserve">Итого на 3 этаж: </t>
  </si>
  <si>
    <t>дверь</t>
  </si>
  <si>
    <t>Устройство утепления 1 этаж</t>
  </si>
  <si>
    <t xml:space="preserve">Итого на 1 этаж: </t>
  </si>
  <si>
    <t>на 1 этаж</t>
  </si>
  <si>
    <t>Экструд-ый пенополистирол t=100мм, плотность 30 кг/м3</t>
  </si>
  <si>
    <t>до отм. -0,600 утеплял Лисин,</t>
  </si>
  <si>
    <t>Экструд-ый пенополистирол t=150мм, плотность 30 кг/м3</t>
  </si>
  <si>
    <t>фасадчики: 1 ряд (600мм) до отм.0,000 - экструзия 100мм, затем 1 ряд (600мм) до отм.+0,600 - экструзия 150мм, выше минвата</t>
  </si>
  <si>
    <t>спуск в подвал</t>
  </si>
  <si>
    <t>Вт-4</t>
  </si>
  <si>
    <t>Вт-5</t>
  </si>
  <si>
    <t>Вт-8</t>
  </si>
  <si>
    <t>Вт-7</t>
  </si>
  <si>
    <t>Вт-9</t>
  </si>
  <si>
    <t>Вт-10</t>
  </si>
  <si>
    <t>Вт-13.1</t>
  </si>
  <si>
    <t>Вт-13.2</t>
  </si>
  <si>
    <t>Вт-15</t>
  </si>
  <si>
    <t>Вт-18</t>
  </si>
  <si>
    <t>Вт-6</t>
  </si>
  <si>
    <t>Вт-1</t>
  </si>
  <si>
    <t>Вт-14</t>
  </si>
  <si>
    <t xml:space="preserve">Итого на один этаж экструзия: </t>
  </si>
  <si>
    <t xml:space="preserve">Итого на один этаж минвата: </t>
  </si>
  <si>
    <t>Минвата t=100 мм, плотность 70-80 кг/м3</t>
  </si>
  <si>
    <t>Вт-2</t>
  </si>
  <si>
    <t>Вт-3</t>
  </si>
  <si>
    <t>Вт-12</t>
  </si>
  <si>
    <t>Вт-13</t>
  </si>
  <si>
    <t>Вт-11</t>
  </si>
  <si>
    <t>Расчет 2 этаж (до отм. +6,520)</t>
  </si>
  <si>
    <t>Расчет 5 этаж (до отм. +15,520)</t>
  </si>
  <si>
    <t xml:space="preserve">спуск в подвал закрытый, утеплять будут отделочники </t>
  </si>
  <si>
    <t>Площадь краски RAL 9010, м2</t>
  </si>
  <si>
    <t>Площадь краски RAL 9018, м2</t>
  </si>
  <si>
    <t>2 эт</t>
  </si>
  <si>
    <t>3 эт</t>
  </si>
  <si>
    <t>кг</t>
  </si>
  <si>
    <t>Экструзионный пенополистирол плотностью 30кг/м3, t=150 мм</t>
  </si>
  <si>
    <t>Экструзионный пенополистирол плотностью 30кг/м3, t=100 мм</t>
  </si>
  <si>
    <t>один ряд в отм. -0,600; 0,000</t>
  </si>
  <si>
    <t>один ряд в отм. 0,000; +0,600</t>
  </si>
  <si>
    <t>Дюбель ТА10-240(260)Т для теплоизоляции с металлическим гвоздём с термоголовкой</t>
  </si>
  <si>
    <t>деформ. шов (600мм на всю высоту)</t>
  </si>
  <si>
    <t>для крепления мин ваты t=150мм</t>
  </si>
  <si>
    <t>Сетка армирующая фасадная 165г/м2 (ячейка 4*4) 100см*50м</t>
  </si>
  <si>
    <t>Профиль угловой с капельником с армирующей сеткой 10*15 L=2,5м</t>
  </si>
  <si>
    <t>Профиль угловой ПВХ с армирующей сеткой 10*15 L=2,5м</t>
  </si>
  <si>
    <t>Клеевая смесь Вебер терм МВ (25кг)</t>
  </si>
  <si>
    <t>Штукатурно-клеевая смесь Вебер терм А100 (25кг)</t>
  </si>
  <si>
    <t>Откосы штукат, м2</t>
  </si>
  <si>
    <t>Откосы клей, м2</t>
  </si>
  <si>
    <t>всего:</t>
  </si>
  <si>
    <t>ПРОЕМЫ  - (с учетом четвертей 50мм)</t>
  </si>
  <si>
    <t>штукатурка:</t>
  </si>
  <si>
    <t>клееармирующий слой:</t>
  </si>
  <si>
    <t>краска:</t>
  </si>
  <si>
    <t>всего 2 эт:</t>
  </si>
  <si>
    <t>всего 3 эт:</t>
  </si>
  <si>
    <t>низ плиты перекрытия 1 этажа</t>
  </si>
  <si>
    <t>RAL 1015</t>
  </si>
  <si>
    <t>RAL 1001</t>
  </si>
  <si>
    <t>Устройство утепления кровля (ЛК и ЛШ)</t>
  </si>
  <si>
    <t xml:space="preserve">Итого на кровлю: </t>
  </si>
  <si>
    <t>на кровлю:</t>
  </si>
  <si>
    <t>на высоту 600мм от плиты кровли утепление выполнено каменщиками</t>
  </si>
  <si>
    <t>ЛШ (3ст высокий парапет)</t>
  </si>
  <si>
    <t>ЛШ (1ст низкий парапет)</t>
  </si>
  <si>
    <t>ЛК (3ст высокий парапет)</t>
  </si>
  <si>
    <t>ЛК (1ст низкий парапет)</t>
  </si>
  <si>
    <t>с отм. +49,380 до верха парапета конструкций</t>
  </si>
  <si>
    <t>на высоту 600мм от плиты кровли утепляли каменщики</t>
  </si>
  <si>
    <t>3.4</t>
  </si>
  <si>
    <t>ЛШ (2ст высокий парапет)</t>
  </si>
  <si>
    <t>Расчет 16 этаж (+парапетная часть фасада), ЛК и ЛШ на кровле</t>
  </si>
  <si>
    <t>Наименование материалов</t>
  </si>
  <si>
    <t>Ед. изм</t>
  </si>
  <si>
    <t>Объем общий</t>
  </si>
  <si>
    <t>Итого ГП-1</t>
  </si>
  <si>
    <t>Итого ГП-2</t>
  </si>
  <si>
    <t>в тч подшивка свесов плит перекрытия 1 этажа в местах, над которым расположены жилые комнаты</t>
  </si>
  <si>
    <t>Штукатурка ВеберМин 2.0мм "шуба" ПО декоративная минеральная д/отделки внутри и снаружи (25 кг)</t>
  </si>
  <si>
    <t>Устройство клееармирующего слоя и штукатурки кровля (ЛК и ЛШ)</t>
  </si>
  <si>
    <t>добавить работы по отделке метал.панелями</t>
  </si>
  <si>
    <t>Минераловатные плиты плотностью 70-80 кг/м3, t=100 мм</t>
  </si>
  <si>
    <t>Минераловатные плиты плотностью 110 кг/м3, t=150 мм</t>
  </si>
  <si>
    <t>Краска Вебер Тон Силикат 100А силикатная RAL9010
(R247 G249 B239)</t>
  </si>
  <si>
    <t>Краска Вебер Тон Силикат 100А силикатная RAL9018
(R215 G215 B215)</t>
  </si>
  <si>
    <t>Краска Вебер Тон Силикат 100А силикатная RAL1015
(R234 G222 B189)</t>
  </si>
  <si>
    <t>Краска Вебер Тон Силикат 100А силикатная RAL1001
(R209 G188 B138)</t>
  </si>
  <si>
    <t>Светлая слоновая кость - основной ГП-2</t>
  </si>
  <si>
    <t>Белый - основной ГП-1</t>
  </si>
  <si>
    <t>откосы:</t>
  </si>
  <si>
    <t>клей:</t>
  </si>
  <si>
    <t>фасад, откосы, косынки</t>
  </si>
  <si>
    <t>экраны лоджий снаружи и внутри не утепляются</t>
  </si>
  <si>
    <t>фасад (в тч лоджии полнотью внутри) откосы (4 строны)</t>
  </si>
  <si>
    <t>фасад (в тч лоджии полнотью внутри) откосы (3 строны)</t>
  </si>
  <si>
    <t>фасад, лоджии внутри (кроме экранов!)</t>
  </si>
  <si>
    <t>фасад, откосы (4 строны)</t>
  </si>
  <si>
    <t>фасад, откосы (3 строны)</t>
  </si>
  <si>
    <t>Деформационный шов прямой</t>
  </si>
  <si>
    <t>Деформационный шов угловой</t>
  </si>
  <si>
    <t>Профиль деформационный V-образный c армирующей стеклосеткой L=2,5м</t>
  </si>
  <si>
    <t>Профиль деформационный угловой c армирующей стеклосеткой L=2,5м</t>
  </si>
  <si>
    <t>Профиль примыкающий оконный с армирующей сеткой ПВХ 6мм L=2,4м</t>
  </si>
  <si>
    <t>в тч парапетная часть фасада</t>
  </si>
  <si>
    <t>Профиля кровля (ЛК и ЛШ)</t>
  </si>
  <si>
    <t>Внешние углы фасада ЛК</t>
  </si>
  <si>
    <t>Внешние углы фасада ЛШ</t>
  </si>
  <si>
    <t>Внутренние углы фасада ЛК</t>
  </si>
  <si>
    <t>Внутренние углы фасада ЛШ</t>
  </si>
  <si>
    <t xml:space="preserve">Проемы </t>
  </si>
  <si>
    <t>окна с 1 стороны (сверху)</t>
  </si>
  <si>
    <t>окна и двери с 1 стороны (сверху)</t>
  </si>
  <si>
    <t>окна с 3 сторон внутри откоса</t>
  </si>
  <si>
    <t>окна и двери с 3 сторон внутри откоса</t>
  </si>
  <si>
    <t>окна и двери с 3х сторон, внутр и наруж углы фасада</t>
  </si>
  <si>
    <t>окна с 3х сторон, внутр и наруж углы фасада</t>
  </si>
  <si>
    <t>Проемы</t>
  </si>
  <si>
    <t>Внешние углы лоджий</t>
  </si>
  <si>
    <t>Внутренние углы лоджий</t>
  </si>
  <si>
    <t>3. Комплекс работ по устройству мокрого фасада (4-16 этаж)</t>
  </si>
  <si>
    <t>4. Комплекс работ по устройству мокрого фасада (конструкции ЛК и ЛШ на кровле)</t>
  </si>
  <si>
    <t>1. Комплекс работ по устройству фасада с облицовкой клинкерной плиткой (1 этаж)</t>
  </si>
  <si>
    <t>добавить работы по отделке клинкером</t>
  </si>
  <si>
    <t>4.4</t>
  </si>
  <si>
    <t>4.1</t>
  </si>
  <si>
    <t>4.2</t>
  </si>
  <si>
    <t>4.3</t>
  </si>
  <si>
    <t>угловой</t>
  </si>
  <si>
    <t>капельник</t>
  </si>
  <si>
    <t>примыкающий</t>
  </si>
  <si>
    <t>угловой:</t>
  </si>
  <si>
    <t>примыкающий:</t>
  </si>
  <si>
    <t>капельник:</t>
  </si>
  <si>
    <t>ВСЕГО ПЛОЩАДЬ ОТКОСОВ 4-16эт:</t>
  </si>
  <si>
    <t>ВСЕГО ПЛОЩАДЬ ОТКОСОВ 2-3эт:</t>
  </si>
  <si>
    <t>отделка:</t>
  </si>
  <si>
    <t>панели?</t>
  </si>
  <si>
    <t>RAL 9010</t>
  </si>
  <si>
    <t>RAL 9018</t>
  </si>
  <si>
    <t>ВСЕГО ПЛОЩАДЬ ОТКОСОВ 1эт:</t>
  </si>
  <si>
    <t>клинкер?</t>
  </si>
  <si>
    <t>внутренние углы примыканий к вш без профилей</t>
  </si>
  <si>
    <t>отверстия без профилей</t>
  </si>
  <si>
    <t>ВСЕГО ПРОФИЛЯ 4-16эт:</t>
  </si>
  <si>
    <t>ВСЕГО ПРОФИЛЯ 2-3эт:</t>
  </si>
  <si>
    <t>(только на лоджиях мокрый фасад)</t>
  </si>
  <si>
    <t>нижний отскос выхода на лоджию не выполняется - РП</t>
  </si>
  <si>
    <t>(над каждым окном кроме выхода на лоджию)</t>
  </si>
  <si>
    <t>(с 3 сторон кроме низа)</t>
  </si>
  <si>
    <t>до отм. +3,060 (выше верха витража)</t>
  </si>
  <si>
    <t>(с 3 сторон: на окнах кроме верха - там капельник; на лоджиях кроме низа - там нет откоса)</t>
  </si>
  <si>
    <t xml:space="preserve">профиля поэтажно: </t>
  </si>
  <si>
    <t>6,9,10,13,14</t>
  </si>
  <si>
    <t>7,8,11,12,15</t>
  </si>
  <si>
    <t>6-14</t>
  </si>
  <si>
    <t>2.2</t>
  </si>
  <si>
    <t>2.3</t>
  </si>
  <si>
    <t>2.4</t>
  </si>
  <si>
    <t>для крепления мин ваты и экструзии t=150мм</t>
  </si>
  <si>
    <t>для крепления экструзии t=100мм</t>
  </si>
  <si>
    <t>клинкер до отм. +3,060 (чуть выше витража, тк высоту витража уменьшили)</t>
  </si>
  <si>
    <t>от отм. +3,060 до отм +6,520</t>
  </si>
  <si>
    <t>Расчет 1 этаж (от отм. -0,600 до отм. +3,060)</t>
  </si>
  <si>
    <t>Расчет 3 этаж (до отм. +10,320 - низ окна)</t>
  </si>
  <si>
    <t>в отм. +3,060; +10,320 (низ окна)</t>
  </si>
  <si>
    <t>Расчет 4 этаж (с отм. +10,320 - низ окна до отм. +12,520)</t>
  </si>
  <si>
    <t>до отм. низа окна (+10,320), дальше выполняется мокрый фасад</t>
  </si>
  <si>
    <t>2. Комплекс работ по устройству вентилируемого фасада и мокрого фасада на лоджиях (2-3 этаж)</t>
  </si>
  <si>
    <t>4 этаж, в отметках +10,320;+12,070:</t>
  </si>
  <si>
    <t>5 этаж, в отметках +12,070;+15,070:</t>
  </si>
  <si>
    <t>6,10,14 этаж, в отметках +15,070;+42,070:</t>
  </si>
  <si>
    <t>9,13 этаж, в отметках +24,070;+39,070:</t>
  </si>
  <si>
    <t>7,11,15 этаж, в отметках +18,070;+45,070:</t>
  </si>
  <si>
    <t>8,12 этаж, в отметках +21,070;+36,070:</t>
  </si>
  <si>
    <t>16 этаж, в отметках +45,070;+48,780:</t>
  </si>
  <si>
    <t>6,8,10,12,14 этаж, в отметках +15,070;+42,070:</t>
  </si>
  <si>
    <t>7,9,11,13 этаж, в отметках +18,070;+39,070:</t>
  </si>
  <si>
    <t>15 этаж, в отметках +42,070;+45,070:</t>
  </si>
  <si>
    <t>Устройство клееармирующего слоя и штукатурки 3 этаж</t>
  </si>
  <si>
    <t>Профиля 3 этаж</t>
  </si>
  <si>
    <t>Окраска 3 этаж</t>
  </si>
  <si>
    <t>3 этаж, в отметках +6,520;+9,340 (лоджии):</t>
  </si>
  <si>
    <t xml:space="preserve">Итого 3 этаж: </t>
  </si>
  <si>
    <t>Устройство клееармирующего слоя и штукатурки 2 этаж</t>
  </si>
  <si>
    <t>Профиля 2 этаж</t>
  </si>
  <si>
    <t>Окраска 2 этаж</t>
  </si>
  <si>
    <t xml:space="preserve">Итого 2 этаж: </t>
  </si>
  <si>
    <t>2 этаж, в отметках +3,520;+6,340 (лоджии):</t>
  </si>
  <si>
    <t>Минераловатные плиты плотностью 80 кг/м3, t=150 мм</t>
  </si>
  <si>
    <t>ТОЛЬКО лоджии внутри (кроме экранов!), откосы выходов на лоджии (3 строны)</t>
  </si>
  <si>
    <t>ТОЛЬКО лоджии полностью внутри, откосы выходов на лоджии (3 строны)</t>
  </si>
  <si>
    <t>Минвата t=150 мм,  плотность 80 кг/м3</t>
  </si>
  <si>
    <t>Приклеивание и механическое крепление теплоизоляционных плит (с устройством четвертей)</t>
  </si>
  <si>
    <t>мокрый фасад внутри (на лоджиях)</t>
  </si>
  <si>
    <t>фасад снаружи</t>
  </si>
  <si>
    <t>Дюбель ТА10-140Т для теплоизоляции с металлическим гвоздём с термоголовкой</t>
  </si>
  <si>
    <t>Дюбель 140 мм:</t>
  </si>
  <si>
    <t>утепление 150 мм</t>
  </si>
  <si>
    <t>утепление 100 мм</t>
  </si>
  <si>
    <t>в отм. +0,600; +3,060; подшивка свесов плит перек</t>
  </si>
  <si>
    <t>Экрана лоджий внутри и снаружи неутепленные</t>
  </si>
  <si>
    <t>Отделка лоджий 2,3 этажа такая же как и последующих</t>
  </si>
  <si>
    <t>3.2.1</t>
  </si>
  <si>
    <t>3.2.2</t>
  </si>
  <si>
    <t>фасад в местах устройства фактурных полос</t>
  </si>
  <si>
    <t>за исключением фактурных полос под окнами</t>
  </si>
  <si>
    <t>3.3.1</t>
  </si>
  <si>
    <t>3.3.2</t>
  </si>
  <si>
    <t>только S фасада, все косынки учтены в пункте 3.2.1</t>
  </si>
  <si>
    <t>(под окнами)</t>
  </si>
  <si>
    <t>Устройство клееармирующего слоя (формирование фактурных полос)</t>
  </si>
  <si>
    <t>Нанесение декоративной штукатурки (формирование фактурных полос)</t>
  </si>
  <si>
    <t>Папирусно-белый - полосы под окнами ГП-1</t>
  </si>
  <si>
    <t>Бежевый - полосы под окнами ГП-2</t>
  </si>
  <si>
    <t>Отдельностоящие пилоны 1 этажа утепляем экструзией (толщина 150мм) на высоту 600мм, затем минватой (плотность 110, толщина 150) на всю высоту</t>
  </si>
  <si>
    <t>Открытый спуск в подвал (ГП-2) утепляем мин ватой (плотность 110, толщина 150) на всю высоту</t>
  </si>
  <si>
    <t>В деформационный шов заводим мин вату (плотность 70-80, толщина 100) на глубину 600мм по всей высоте фасада</t>
  </si>
  <si>
    <t>Все лоджии внутри окрашиваются в цвет основного фасада. Экраны оставляем неокрашенными (в штукатурке)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</si>
</sst>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\ _₽_-;\-* #,##0.00\ _₽_-;_-* &quot;-&quot;??\ _₽_-;_-@_-"/>
  </numFmts>
  <fonts count="3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70C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u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charset val="204"/>
      <scheme val="minor"/>
    </font>
    <font>
      <i/>
      <sz val="11"/>
      <name val="Arial Narrow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u/>
      <sz val="11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1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3E5D5"/>
        <bgColor indexed="64"/>
      </patternFill>
    </fill>
    <fill>
      <patternFill patternType="solid">
        <fgColor rgb="FFBC9B7A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7CD"/>
        <bgColor indexed="64"/>
      </patternFill>
    </fill>
    <fill>
      <patternFill patternType="solid">
        <fgColor rgb="FFF6EFE6"/>
        <bgColor indexed="64"/>
      </patternFill>
    </fill>
    <fill>
      <patternFill patternType="solid">
        <fgColor rgb="FFFCD3B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165" fontId="2" fillId="0" borderId="0" applyFont="0" applyFill="0" applyBorder="0" applyAlignment="0" applyProtection="0"/>
  </cellStyleXfs>
  <cellXfs count="328">
    <xf numFmtId="0" fontId="0" fillId="0" borderId="0" xfId="0" applyFill="1" applyBorder="1" applyAlignment="1">
      <alignment horizontal="left" vertical="top"/>
    </xf>
    <xf numFmtId="0" fontId="5" fillId="0" borderId="0" xfId="2" applyFont="1" applyAlignment="1">
      <alignment horizontal="center"/>
    </xf>
    <xf numFmtId="0" fontId="4" fillId="0" borderId="0" xfId="2"/>
    <xf numFmtId="0" fontId="4" fillId="0" borderId="0" xfId="2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4" fillId="0" borderId="6" xfId="2" applyBorder="1" applyAlignment="1">
      <alignment horizontal="center" vertical="center"/>
    </xf>
    <xf numFmtId="2" fontId="4" fillId="0" borderId="21" xfId="2" applyNumberForma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5" fillId="3" borderId="22" xfId="2" applyFont="1" applyFill="1" applyBorder="1" applyAlignment="1">
      <alignment horizontal="center" vertical="center"/>
    </xf>
    <xf numFmtId="0" fontId="5" fillId="3" borderId="24" xfId="2" applyFont="1" applyFill="1" applyBorder="1" applyAlignment="1">
      <alignment horizontal="center" vertical="center"/>
    </xf>
    <xf numFmtId="0" fontId="4" fillId="0" borderId="27" xfId="2" applyBorder="1" applyAlignment="1">
      <alignment horizontal="right"/>
    </xf>
    <xf numFmtId="0" fontId="3" fillId="0" borderId="29" xfId="2" applyFont="1" applyBorder="1" applyAlignment="1">
      <alignment vertical="center" wrapText="1"/>
    </xf>
    <xf numFmtId="0" fontId="3" fillId="0" borderId="30" xfId="2" applyFont="1" applyBorder="1" applyAlignment="1">
      <alignment vertical="center" wrapText="1"/>
    </xf>
    <xf numFmtId="0" fontId="6" fillId="0" borderId="0" xfId="2" applyFont="1" applyAlignment="1">
      <alignment vertical="top" wrapText="1"/>
    </xf>
    <xf numFmtId="2" fontId="5" fillId="3" borderId="24" xfId="2" applyNumberFormat="1" applyFont="1" applyFill="1" applyBorder="1" applyAlignment="1">
      <alignment horizontal="center" vertical="center"/>
    </xf>
    <xf numFmtId="2" fontId="5" fillId="3" borderId="25" xfId="2" applyNumberFormat="1" applyFont="1" applyFill="1" applyBorder="1" applyAlignment="1">
      <alignment horizontal="center" vertical="center"/>
    </xf>
    <xf numFmtId="2" fontId="4" fillId="0" borderId="29" xfId="2" applyNumberFormat="1" applyBorder="1" applyAlignment="1">
      <alignment horizontal="center" vertical="center"/>
    </xf>
    <xf numFmtId="0" fontId="3" fillId="0" borderId="21" xfId="2" applyFont="1" applyBorder="1" applyAlignment="1">
      <alignment vertical="center" wrapText="1"/>
    </xf>
    <xf numFmtId="0" fontId="4" fillId="0" borderId="6" xfId="2" applyFill="1" applyBorder="1" applyAlignment="1">
      <alignment horizontal="center" vertical="center"/>
    </xf>
    <xf numFmtId="2" fontId="4" fillId="0" borderId="6" xfId="2" applyNumberFormat="1" applyFill="1" applyBorder="1" applyAlignment="1">
      <alignment horizontal="center" vertical="center"/>
    </xf>
    <xf numFmtId="2" fontId="4" fillId="0" borderId="28" xfId="2" applyNumberFormat="1" applyFill="1" applyBorder="1" applyAlignment="1">
      <alignment horizontal="center" vertical="center"/>
    </xf>
    <xf numFmtId="0" fontId="5" fillId="3" borderId="23" xfId="2" applyFont="1" applyFill="1" applyBorder="1" applyAlignment="1">
      <alignment horizontal="left" vertical="center" wrapText="1"/>
    </xf>
    <xf numFmtId="0" fontId="4" fillId="0" borderId="3" xfId="2" applyFill="1" applyBorder="1" applyAlignment="1">
      <alignment horizontal="right" wrapText="1"/>
    </xf>
    <xf numFmtId="0" fontId="4" fillId="0" borderId="32" xfId="2" applyBorder="1" applyAlignment="1">
      <alignment horizontal="center" vertical="center"/>
    </xf>
    <xf numFmtId="164" fontId="4" fillId="0" borderId="21" xfId="2" applyNumberFormat="1" applyBorder="1" applyAlignment="1">
      <alignment horizontal="center" vertical="center"/>
    </xf>
    <xf numFmtId="2" fontId="4" fillId="2" borderId="6" xfId="2" applyNumberFormat="1" applyFill="1" applyBorder="1" applyAlignment="1">
      <alignment horizontal="center" vertical="center"/>
    </xf>
    <xf numFmtId="0" fontId="6" fillId="0" borderId="34" xfId="2" applyFont="1" applyBorder="1" applyAlignment="1">
      <alignment vertical="center"/>
    </xf>
    <xf numFmtId="0" fontId="4" fillId="0" borderId="33" xfId="2" applyBorder="1" applyAlignment="1">
      <alignment horizontal="right"/>
    </xf>
    <xf numFmtId="2" fontId="4" fillId="0" borderId="32" xfId="2" applyNumberFormat="1" applyBorder="1" applyAlignment="1">
      <alignment horizontal="center" vertical="center"/>
    </xf>
    <xf numFmtId="2" fontId="4" fillId="0" borderId="0" xfId="2" applyNumberFormat="1" applyBorder="1" applyAlignment="1">
      <alignment horizontal="center" vertical="center"/>
    </xf>
    <xf numFmtId="2" fontId="4" fillId="0" borderId="31" xfId="2" applyNumberFormat="1" applyBorder="1" applyAlignment="1">
      <alignment horizontal="center" vertical="center"/>
    </xf>
    <xf numFmtId="0" fontId="4" fillId="0" borderId="37" xfId="2" applyBorder="1"/>
    <xf numFmtId="0" fontId="4" fillId="0" borderId="3" xfId="2" applyFill="1" applyBorder="1" applyAlignment="1">
      <alignment horizontal="right" vertical="top" wrapText="1"/>
    </xf>
    <xf numFmtId="0" fontId="5" fillId="3" borderId="23" xfId="2" applyFont="1" applyFill="1" applyBorder="1" applyAlignment="1">
      <alignment vertical="center" wrapText="1"/>
    </xf>
    <xf numFmtId="2" fontId="4" fillId="0" borderId="21" xfId="2" applyNumberFormat="1" applyFill="1" applyBorder="1" applyAlignment="1">
      <alignment horizontal="center" vertical="center"/>
    </xf>
    <xf numFmtId="0" fontId="4" fillId="0" borderId="27" xfId="2" applyFill="1" applyBorder="1" applyAlignment="1">
      <alignment horizontal="right"/>
    </xf>
    <xf numFmtId="0" fontId="3" fillId="0" borderId="21" xfId="2" applyFont="1" applyFill="1" applyBorder="1" applyAlignment="1">
      <alignment vertical="center" wrapText="1"/>
    </xf>
    <xf numFmtId="0" fontId="11" fillId="0" borderId="0" xfId="2" applyFont="1"/>
    <xf numFmtId="0" fontId="3" fillId="0" borderId="3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center"/>
    </xf>
    <xf numFmtId="0" fontId="4" fillId="0" borderId="0" xfId="2" applyFill="1"/>
    <xf numFmtId="0" fontId="5" fillId="5" borderId="22" xfId="2" applyFont="1" applyFill="1" applyBorder="1" applyAlignment="1">
      <alignment horizontal="center" vertical="center"/>
    </xf>
    <xf numFmtId="0" fontId="5" fillId="5" borderId="23" xfId="2" applyFont="1" applyFill="1" applyBorder="1" applyAlignment="1">
      <alignment vertical="center" wrapText="1"/>
    </xf>
    <xf numFmtId="0" fontId="5" fillId="5" borderId="24" xfId="2" applyFont="1" applyFill="1" applyBorder="1" applyAlignment="1">
      <alignment horizontal="center" vertical="center"/>
    </xf>
    <xf numFmtId="2" fontId="5" fillId="5" borderId="24" xfId="2" applyNumberFormat="1" applyFont="1" applyFill="1" applyBorder="1" applyAlignment="1">
      <alignment horizontal="center" vertical="center"/>
    </xf>
    <xf numFmtId="2" fontId="5" fillId="5" borderId="25" xfId="2" applyNumberFormat="1" applyFont="1" applyFill="1" applyBorder="1" applyAlignment="1">
      <alignment horizontal="center" vertical="center"/>
    </xf>
    <xf numFmtId="0" fontId="3" fillId="5" borderId="25" xfId="2" applyFont="1" applyFill="1" applyBorder="1" applyAlignment="1">
      <alignment vertical="center" wrapText="1"/>
    </xf>
    <xf numFmtId="0" fontId="5" fillId="6" borderId="22" xfId="2" applyFont="1" applyFill="1" applyBorder="1" applyAlignment="1">
      <alignment horizontal="center" vertical="center"/>
    </xf>
    <xf numFmtId="0" fontId="5" fillId="6" borderId="23" xfId="2" applyFont="1" applyFill="1" applyBorder="1" applyAlignment="1">
      <alignment vertical="center" wrapText="1"/>
    </xf>
    <xf numFmtId="0" fontId="5" fillId="6" borderId="24" xfId="2" applyFont="1" applyFill="1" applyBorder="1" applyAlignment="1">
      <alignment horizontal="center" vertical="center"/>
    </xf>
    <xf numFmtId="2" fontId="5" fillId="6" borderId="24" xfId="2" applyNumberFormat="1" applyFont="1" applyFill="1" applyBorder="1" applyAlignment="1">
      <alignment horizontal="center" vertical="center"/>
    </xf>
    <xf numFmtId="2" fontId="5" fillId="6" borderId="25" xfId="2" applyNumberFormat="1" applyFont="1" applyFill="1" applyBorder="1" applyAlignment="1">
      <alignment horizontal="center" vertical="center"/>
    </xf>
    <xf numFmtId="0" fontId="3" fillId="6" borderId="25" xfId="2" applyFont="1" applyFill="1" applyBorder="1" applyAlignment="1">
      <alignment vertical="center" wrapText="1"/>
    </xf>
    <xf numFmtId="0" fontId="5" fillId="6" borderId="23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29" xfId="2" applyFont="1" applyFill="1" applyBorder="1" applyAlignment="1">
      <alignment vertical="center" wrapText="1"/>
    </xf>
    <xf numFmtId="0" fontId="4" fillId="0" borderId="20" xfId="2" applyFill="1" applyBorder="1" applyAlignment="1">
      <alignment horizontal="right" vertical="center" wrapText="1"/>
    </xf>
    <xf numFmtId="2" fontId="4" fillId="0" borderId="29" xfId="2" applyNumberFormat="1" applyFill="1" applyBorder="1" applyAlignment="1">
      <alignment horizontal="center" vertical="center"/>
    </xf>
    <xf numFmtId="2" fontId="4" fillId="0" borderId="30" xfId="2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2" fontId="14" fillId="0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14" fillId="5" borderId="1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2" fontId="14" fillId="0" borderId="4" xfId="0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top"/>
    </xf>
    <xf numFmtId="0" fontId="0" fillId="0" borderId="24" xfId="0" applyFill="1" applyBorder="1" applyAlignment="1">
      <alignment horizontal="left" vertical="top"/>
    </xf>
    <xf numFmtId="2" fontId="14" fillId="0" borderId="24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top"/>
    </xf>
    <xf numFmtId="0" fontId="0" fillId="0" borderId="6" xfId="0" applyFill="1" applyBorder="1" applyAlignment="1">
      <alignment horizontal="left" vertical="top"/>
    </xf>
    <xf numFmtId="0" fontId="14" fillId="0" borderId="6" xfId="0" applyFont="1" applyFill="1" applyBorder="1" applyAlignment="1">
      <alignment horizontal="left" vertical="top"/>
    </xf>
    <xf numFmtId="2" fontId="14" fillId="0" borderId="6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top"/>
    </xf>
    <xf numFmtId="2" fontId="14" fillId="0" borderId="24" xfId="0" applyNumberFormat="1" applyFont="1" applyFill="1" applyBorder="1" applyAlignment="1">
      <alignment horizontal="left" vertical="center"/>
    </xf>
    <xf numFmtId="2" fontId="14" fillId="0" borderId="39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/>
    </xf>
    <xf numFmtId="0" fontId="16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right" vertical="top"/>
    </xf>
    <xf numFmtId="0" fontId="16" fillId="0" borderId="17" xfId="0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left" vertical="top"/>
    </xf>
    <xf numFmtId="0" fontId="1" fillId="0" borderId="40" xfId="0" applyFont="1" applyFill="1" applyBorder="1" applyAlignment="1">
      <alignment horizontal="center" vertical="center"/>
    </xf>
    <xf numFmtId="2" fontId="1" fillId="0" borderId="4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6" fillId="0" borderId="32" xfId="0" applyFont="1" applyFill="1" applyBorder="1" applyAlignment="1">
      <alignment horizontal="left" vertical="top"/>
    </xf>
    <xf numFmtId="0" fontId="1" fillId="0" borderId="38" xfId="0" applyFont="1" applyFill="1" applyBorder="1" applyAlignment="1">
      <alignment horizontal="left" vertical="top"/>
    </xf>
    <xf numFmtId="0" fontId="18" fillId="3" borderId="0" xfId="0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18" fillId="5" borderId="0" xfId="0" applyFont="1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21" fillId="0" borderId="32" xfId="0" applyFont="1" applyFill="1" applyBorder="1" applyAlignment="1">
      <alignment horizontal="center" vertical="center"/>
    </xf>
    <xf numFmtId="2" fontId="21" fillId="0" borderId="32" xfId="0" applyNumberFormat="1" applyFont="1" applyFill="1" applyBorder="1" applyAlignment="1">
      <alignment horizontal="center" vertical="center"/>
    </xf>
    <xf numFmtId="2" fontId="21" fillId="0" borderId="6" xfId="0" applyNumberFormat="1" applyFont="1" applyFill="1" applyBorder="1" applyAlignment="1">
      <alignment horizontal="center" vertical="center"/>
    </xf>
    <xf numFmtId="2" fontId="22" fillId="10" borderId="24" xfId="0" applyNumberFormat="1" applyFont="1" applyFill="1" applyBorder="1" applyAlignment="1">
      <alignment horizontal="center" vertical="center"/>
    </xf>
    <xf numFmtId="2" fontId="22" fillId="10" borderId="1" xfId="0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/>
    </xf>
    <xf numFmtId="2" fontId="0" fillId="0" borderId="0" xfId="0" applyNumberFormat="1" applyFill="1" applyBorder="1" applyAlignment="1">
      <alignment horizontal="left" vertical="top"/>
    </xf>
    <xf numFmtId="0" fontId="23" fillId="2" borderId="1" xfId="0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2" fontId="14" fillId="0" borderId="32" xfId="0" applyNumberFormat="1" applyFont="1" applyFill="1" applyBorder="1" applyAlignment="1">
      <alignment horizontal="center" vertical="center"/>
    </xf>
    <xf numFmtId="2" fontId="14" fillId="0" borderId="41" xfId="0" applyNumberFormat="1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top"/>
    </xf>
    <xf numFmtId="0" fontId="21" fillId="0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left" vertical="center"/>
    </xf>
    <xf numFmtId="2" fontId="14" fillId="4" borderId="32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/>
    </xf>
    <xf numFmtId="2" fontId="14" fillId="4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left" vertical="top"/>
    </xf>
    <xf numFmtId="0" fontId="14" fillId="0" borderId="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top"/>
    </xf>
    <xf numFmtId="2" fontId="14" fillId="0" borderId="17" xfId="0" applyNumberFormat="1" applyFont="1" applyFill="1" applyBorder="1" applyAlignment="1">
      <alignment horizontal="center" vertical="center"/>
    </xf>
    <xf numFmtId="2" fontId="14" fillId="0" borderId="16" xfId="0" applyNumberFormat="1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left" vertical="top"/>
    </xf>
    <xf numFmtId="2" fontId="14" fillId="0" borderId="40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horizontal="left" vertical="top"/>
    </xf>
    <xf numFmtId="0" fontId="14" fillId="0" borderId="1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top"/>
    </xf>
    <xf numFmtId="0" fontId="14" fillId="12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4" fillId="0" borderId="0" xfId="2" applyFill="1" applyAlignment="1">
      <alignment vertical="center"/>
    </xf>
    <xf numFmtId="0" fontId="4" fillId="0" borderId="0" xfId="2" applyAlignment="1">
      <alignment vertical="center"/>
    </xf>
    <xf numFmtId="2" fontId="16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right" vertical="top"/>
    </xf>
    <xf numFmtId="2" fontId="16" fillId="3" borderId="6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right" vertical="top"/>
    </xf>
    <xf numFmtId="0" fontId="14" fillId="0" borderId="42" xfId="0" applyFont="1" applyFill="1" applyBorder="1" applyAlignment="1">
      <alignment horizontal="left" vertical="top"/>
    </xf>
    <xf numFmtId="0" fontId="14" fillId="0" borderId="40" xfId="0" applyFont="1" applyFill="1" applyBorder="1" applyAlignment="1">
      <alignment horizontal="center" vertical="center"/>
    </xf>
    <xf numFmtId="2" fontId="14" fillId="0" borderId="40" xfId="0" applyNumberFormat="1" applyFont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top"/>
    </xf>
    <xf numFmtId="0" fontId="21" fillId="0" borderId="32" xfId="0" applyFont="1" applyBorder="1" applyAlignment="1">
      <alignment horizontal="center" vertical="center"/>
    </xf>
    <xf numFmtId="2" fontId="21" fillId="0" borderId="32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right" vertical="top"/>
    </xf>
    <xf numFmtId="0" fontId="3" fillId="3" borderId="25" xfId="2" applyFont="1" applyFill="1" applyBorder="1" applyAlignment="1">
      <alignment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2" fontId="4" fillId="0" borderId="43" xfId="2" applyNumberFormat="1" applyFill="1" applyBorder="1" applyAlignment="1">
      <alignment horizontal="center" vertical="center"/>
    </xf>
    <xf numFmtId="2" fontId="4" fillId="0" borderId="44" xfId="2" applyNumberFormat="1" applyBorder="1" applyAlignment="1">
      <alignment horizontal="center" vertical="center"/>
    </xf>
    <xf numFmtId="2" fontId="4" fillId="0" borderId="44" xfId="2" applyNumberFormat="1" applyFill="1" applyBorder="1" applyAlignment="1">
      <alignment horizontal="center" vertical="center"/>
    </xf>
    <xf numFmtId="2" fontId="4" fillId="0" borderId="16" xfId="2" applyNumberFormat="1" applyFill="1" applyBorder="1" applyAlignment="1">
      <alignment horizontal="center" vertical="center"/>
    </xf>
    <xf numFmtId="2" fontId="4" fillId="0" borderId="1" xfId="2" applyNumberFormat="1" applyBorder="1" applyAlignment="1">
      <alignment horizontal="center" vertical="center"/>
    </xf>
    <xf numFmtId="0" fontId="2" fillId="0" borderId="0" xfId="1"/>
    <xf numFmtId="0" fontId="2" fillId="0" borderId="1" xfId="1" applyBorder="1" applyAlignment="1">
      <alignment horizontal="center" vertical="center"/>
    </xf>
    <xf numFmtId="0" fontId="27" fillId="0" borderId="29" xfId="1" applyFont="1" applyBorder="1" applyAlignment="1">
      <alignment horizontal="center" vertical="center"/>
    </xf>
    <xf numFmtId="0" fontId="28" fillId="0" borderId="1" xfId="1" applyFont="1" applyBorder="1" applyAlignment="1">
      <alignment horizontal="right" vertical="center" wrapText="1"/>
    </xf>
    <xf numFmtId="0" fontId="28" fillId="0" borderId="2" xfId="1" applyFont="1" applyBorder="1" applyAlignment="1">
      <alignment horizontal="center" vertical="center" wrapText="1"/>
    </xf>
    <xf numFmtId="165" fontId="0" fillId="0" borderId="1" xfId="4" applyFont="1" applyBorder="1"/>
    <xf numFmtId="165" fontId="29" fillId="0" borderId="30" xfId="4" applyFont="1" applyFill="1" applyBorder="1"/>
    <xf numFmtId="0" fontId="28" fillId="0" borderId="2" xfId="1" applyFont="1" applyBorder="1" applyAlignment="1">
      <alignment horizontal="center" wrapText="1"/>
    </xf>
    <xf numFmtId="0" fontId="27" fillId="0" borderId="1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0" fontId="27" fillId="10" borderId="29" xfId="1" applyFont="1" applyFill="1" applyBorder="1" applyAlignment="1">
      <alignment horizontal="center" vertical="center"/>
    </xf>
    <xf numFmtId="165" fontId="27" fillId="10" borderId="30" xfId="1" applyNumberFormat="1" applyFont="1" applyFill="1" applyBorder="1" applyAlignment="1">
      <alignment vertical="center"/>
    </xf>
    <xf numFmtId="165" fontId="27" fillId="10" borderId="30" xfId="1" applyNumberFormat="1" applyFont="1" applyFill="1" applyBorder="1"/>
    <xf numFmtId="0" fontId="12" fillId="5" borderId="22" xfId="2" applyFont="1" applyFill="1" applyBorder="1" applyAlignment="1">
      <alignment vertical="center"/>
    </xf>
    <xf numFmtId="0" fontId="12" fillId="5" borderId="35" xfId="2" applyFont="1" applyFill="1" applyBorder="1" applyAlignment="1">
      <alignment vertical="center"/>
    </xf>
    <xf numFmtId="0" fontId="12" fillId="5" borderId="36" xfId="2" applyFont="1" applyFill="1" applyBorder="1" applyAlignment="1">
      <alignment vertical="center"/>
    </xf>
    <xf numFmtId="0" fontId="12" fillId="3" borderId="22" xfId="2" applyFont="1" applyFill="1" applyBorder="1" applyAlignment="1">
      <alignment vertical="center"/>
    </xf>
    <xf numFmtId="0" fontId="12" fillId="3" borderId="35" xfId="2" applyFont="1" applyFill="1" applyBorder="1" applyAlignment="1">
      <alignment vertical="center"/>
    </xf>
    <xf numFmtId="0" fontId="12" fillId="3" borderId="36" xfId="2" applyFont="1" applyFill="1" applyBorder="1" applyAlignment="1">
      <alignment vertical="center"/>
    </xf>
    <xf numFmtId="0" fontId="12" fillId="6" borderId="22" xfId="2" applyFont="1" applyFill="1" applyBorder="1" applyAlignment="1"/>
    <xf numFmtId="0" fontId="12" fillId="6" borderId="35" xfId="2" applyFont="1" applyFill="1" applyBorder="1" applyAlignment="1"/>
    <xf numFmtId="0" fontId="12" fillId="6" borderId="36" xfId="2" applyFont="1" applyFill="1" applyBorder="1" applyAlignment="1"/>
    <xf numFmtId="0" fontId="27" fillId="0" borderId="0" xfId="1" applyFont="1"/>
    <xf numFmtId="165" fontId="30" fillId="0" borderId="30" xfId="4" applyFont="1" applyBorder="1"/>
    <xf numFmtId="2" fontId="4" fillId="2" borderId="1" xfId="2" applyNumberFormat="1" applyFill="1" applyBorder="1" applyAlignment="1">
      <alignment horizontal="center" vertical="center"/>
    </xf>
    <xf numFmtId="2" fontId="4" fillId="0" borderId="40" xfId="2" applyNumberFormat="1" applyFill="1" applyBorder="1" applyAlignment="1">
      <alignment horizontal="center" vertical="center"/>
    </xf>
    <xf numFmtId="2" fontId="4" fillId="0" borderId="1" xfId="2" applyNumberFormat="1" applyFill="1" applyBorder="1" applyAlignment="1">
      <alignment horizontal="center" vertical="center"/>
    </xf>
    <xf numFmtId="0" fontId="7" fillId="11" borderId="0" xfId="2" applyFont="1" applyFill="1" applyAlignment="1">
      <alignment vertical="center"/>
    </xf>
    <xf numFmtId="0" fontId="3" fillId="11" borderId="0" xfId="2" applyFont="1" applyFill="1" applyAlignment="1">
      <alignment vertical="center"/>
    </xf>
    <xf numFmtId="0" fontId="4" fillId="0" borderId="0" xfId="2" applyBorder="1" applyAlignment="1">
      <alignment horizontal="right" vertical="center" wrapText="1"/>
    </xf>
    <xf numFmtId="0" fontId="4" fillId="0" borderId="0" xfId="2" applyBorder="1" applyAlignment="1">
      <alignment horizontal="center" vertical="center"/>
    </xf>
    <xf numFmtId="2" fontId="4" fillId="0" borderId="0" xfId="2" applyNumberFormat="1" applyFill="1" applyBorder="1" applyAlignment="1">
      <alignment horizontal="center" vertical="center"/>
    </xf>
    <xf numFmtId="0" fontId="4" fillId="0" borderId="0" xfId="2" applyBorder="1" applyAlignment="1">
      <alignment horizontal="right"/>
    </xf>
    <xf numFmtId="0" fontId="3" fillId="0" borderId="0" xfId="2" applyFont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left" vertical="center"/>
    </xf>
    <xf numFmtId="2" fontId="14" fillId="10" borderId="1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2" fontId="6" fillId="0" borderId="0" xfId="2" applyNumberFormat="1" applyFont="1" applyAlignment="1">
      <alignment vertical="top" wrapText="1"/>
    </xf>
    <xf numFmtId="2" fontId="6" fillId="0" borderId="0" xfId="2" applyNumberFormat="1" applyFont="1" applyFill="1" applyAlignment="1">
      <alignment vertical="top" wrapText="1"/>
    </xf>
    <xf numFmtId="0" fontId="3" fillId="0" borderId="21" xfId="2" applyFont="1" applyFill="1" applyBorder="1" applyAlignment="1">
      <alignment vertical="center"/>
    </xf>
    <xf numFmtId="0" fontId="12" fillId="4" borderId="22" xfId="2" applyFont="1" applyFill="1" applyBorder="1" applyAlignment="1">
      <alignment vertical="center"/>
    </xf>
    <xf numFmtId="0" fontId="12" fillId="4" borderId="35" xfId="2" applyFont="1" applyFill="1" applyBorder="1" applyAlignment="1">
      <alignment vertical="center"/>
    </xf>
    <xf numFmtId="0" fontId="12" fillId="4" borderId="36" xfId="2" applyFont="1" applyFill="1" applyBorder="1" applyAlignment="1">
      <alignment vertical="center"/>
    </xf>
    <xf numFmtId="0" fontId="5" fillId="4" borderId="22" xfId="2" applyFont="1" applyFill="1" applyBorder="1" applyAlignment="1">
      <alignment horizontal="center" vertical="center"/>
    </xf>
    <xf numFmtId="0" fontId="5" fillId="4" borderId="23" xfId="2" applyFont="1" applyFill="1" applyBorder="1" applyAlignment="1">
      <alignment vertical="center" wrapText="1"/>
    </xf>
    <xf numFmtId="0" fontId="5" fillId="4" borderId="24" xfId="2" applyFont="1" applyFill="1" applyBorder="1" applyAlignment="1">
      <alignment horizontal="center" vertical="center"/>
    </xf>
    <xf numFmtId="2" fontId="5" fillId="4" borderId="24" xfId="2" applyNumberFormat="1" applyFont="1" applyFill="1" applyBorder="1" applyAlignment="1">
      <alignment horizontal="center" vertical="center"/>
    </xf>
    <xf numFmtId="2" fontId="5" fillId="4" borderId="25" xfId="2" applyNumberFormat="1" applyFont="1" applyFill="1" applyBorder="1" applyAlignment="1">
      <alignment horizontal="center" vertical="center"/>
    </xf>
    <xf numFmtId="0" fontId="3" fillId="4" borderId="25" xfId="2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 vertical="top"/>
    </xf>
    <xf numFmtId="0" fontId="1" fillId="5" borderId="6" xfId="0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2" fontId="1" fillId="5" borderId="40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top"/>
    </xf>
    <xf numFmtId="0" fontId="31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right" vertical="top"/>
    </xf>
    <xf numFmtId="0" fontId="1" fillId="11" borderId="0" xfId="0" applyFont="1" applyFill="1" applyAlignment="1">
      <alignment horizontal="left" vertical="top"/>
    </xf>
    <xf numFmtId="2" fontId="33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0" fontId="5" fillId="4" borderId="23" xfId="2" applyFont="1" applyFill="1" applyBorder="1" applyAlignment="1">
      <alignment horizontal="left" vertical="center" wrapText="1"/>
    </xf>
    <xf numFmtId="2" fontId="4" fillId="11" borderId="30" xfId="2" applyNumberFormat="1" applyFill="1" applyBorder="1" applyAlignment="1">
      <alignment horizontal="center" vertical="center"/>
    </xf>
    <xf numFmtId="0" fontId="14" fillId="11" borderId="6" xfId="0" applyFont="1" applyFill="1" applyBorder="1" applyAlignment="1">
      <alignment horizontal="left" vertical="top"/>
    </xf>
    <xf numFmtId="0" fontId="14" fillId="11" borderId="6" xfId="0" applyFont="1" applyFill="1" applyBorder="1" applyAlignment="1">
      <alignment horizontal="center" vertical="center"/>
    </xf>
    <xf numFmtId="2" fontId="14" fillId="11" borderId="6" xfId="0" applyNumberFormat="1" applyFont="1" applyFill="1" applyBorder="1" applyAlignment="1">
      <alignment horizontal="center" vertical="center"/>
    </xf>
    <xf numFmtId="2" fontId="4" fillId="0" borderId="30" xfId="2" applyNumberFormat="1" applyFill="1" applyBorder="1" applyAlignment="1">
      <alignment horizontal="center" vertical="center"/>
    </xf>
    <xf numFmtId="2" fontId="34" fillId="0" borderId="0" xfId="2" applyNumberFormat="1" applyFont="1" applyAlignment="1">
      <alignment vertical="top" wrapText="1"/>
    </xf>
    <xf numFmtId="2" fontId="4" fillId="0" borderId="0" xfId="2" applyNumberFormat="1"/>
    <xf numFmtId="2" fontId="8" fillId="0" borderId="26" xfId="2" applyNumberFormat="1" applyFont="1" applyBorder="1" applyAlignment="1">
      <alignment vertical="center" wrapText="1"/>
    </xf>
    <xf numFmtId="2" fontId="8" fillId="0" borderId="26" xfId="2" applyNumberFormat="1" applyFont="1" applyFill="1" applyBorder="1" applyAlignment="1">
      <alignment vertical="center"/>
    </xf>
    <xf numFmtId="2" fontId="6" fillId="0" borderId="0" xfId="2" applyNumberFormat="1" applyFont="1" applyAlignment="1">
      <alignment vertical="center"/>
    </xf>
    <xf numFmtId="2" fontId="7" fillId="0" borderId="0" xfId="2" applyNumberFormat="1" applyFont="1" applyAlignment="1">
      <alignment vertical="center"/>
    </xf>
    <xf numFmtId="0" fontId="5" fillId="0" borderId="0" xfId="2" applyFont="1" applyAlignment="1">
      <alignment horizontal="center"/>
    </xf>
    <xf numFmtId="0" fontId="4" fillId="0" borderId="0" xfId="2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top"/>
    </xf>
    <xf numFmtId="0" fontId="14" fillId="0" borderId="38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top"/>
    </xf>
    <xf numFmtId="0" fontId="24" fillId="5" borderId="2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top"/>
    </xf>
    <xf numFmtId="0" fontId="24" fillId="6" borderId="4" xfId="0" applyFont="1" applyFill="1" applyBorder="1" applyAlignment="1">
      <alignment horizontal="center" vertical="top"/>
    </xf>
    <xf numFmtId="0" fontId="24" fillId="6" borderId="5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24" fillId="3" borderId="2" xfId="0" applyFont="1" applyFill="1" applyBorder="1" applyAlignment="1">
      <alignment horizontal="center" vertical="top"/>
    </xf>
    <xf numFmtId="0" fontId="24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 vertical="top"/>
    </xf>
    <xf numFmtId="2" fontId="4" fillId="11" borderId="6" xfId="2" applyNumberFormat="1" applyFill="1" applyBorder="1" applyAlignment="1">
      <alignment horizontal="center" vertical="center"/>
    </xf>
    <xf numFmtId="0" fontId="5" fillId="14" borderId="22" xfId="2" applyFont="1" applyFill="1" applyBorder="1" applyAlignment="1">
      <alignment horizontal="center" vertical="center"/>
    </xf>
    <xf numFmtId="0" fontId="5" fillId="14" borderId="23" xfId="2" applyFont="1" applyFill="1" applyBorder="1" applyAlignment="1">
      <alignment horizontal="left" vertical="center" wrapText="1"/>
    </xf>
    <xf numFmtId="0" fontId="5" fillId="14" borderId="24" xfId="2" applyFont="1" applyFill="1" applyBorder="1" applyAlignment="1">
      <alignment horizontal="center" vertical="center"/>
    </xf>
    <xf numFmtId="2" fontId="5" fillId="14" borderId="24" xfId="2" applyNumberFormat="1" applyFont="1" applyFill="1" applyBorder="1" applyAlignment="1">
      <alignment horizontal="center" vertical="center"/>
    </xf>
    <xf numFmtId="2" fontId="5" fillId="14" borderId="25" xfId="2" applyNumberFormat="1" applyFont="1" applyFill="1" applyBorder="1" applyAlignment="1">
      <alignment horizontal="center" vertical="center"/>
    </xf>
    <xf numFmtId="0" fontId="3" fillId="14" borderId="25" xfId="2" applyFont="1" applyFill="1" applyBorder="1" applyAlignment="1">
      <alignment vertical="center" wrapText="1"/>
    </xf>
    <xf numFmtId="0" fontId="28" fillId="0" borderId="1" xfId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Финансовый 2" xfId="4" xr:uid="{26769085-F28B-4EA6-9C5E-5E80863C2875}"/>
  </cellStyles>
  <dxfs count="0"/>
  <tableStyles count="0" defaultTableStyle="TableStyleMedium9" defaultPivotStyle="PivotStyleLight16"/>
  <colors>
    <mruColors>
      <color rgb="FFFCD3B2"/>
      <color rgb="FFFFFFDD"/>
      <color rgb="FFF6EFE6"/>
      <color rgb="FFEFE4D5"/>
      <color rgb="FFD9D7CD"/>
      <color rgb="FFC8C5B8"/>
      <color rgb="FFF5E9DB"/>
      <color rgb="FFC09468"/>
      <color rgb="FFBC9B7A"/>
      <color rgb="FFD6B7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47625</xdr:rowOff>
    </xdr:from>
    <xdr:to>
      <xdr:col>12</xdr:col>
      <xdr:colOff>151601</xdr:colOff>
      <xdr:row>33</xdr:row>
      <xdr:rowOff>85073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035056E-D0B0-4240-8ADC-7FBAD165E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09550"/>
          <a:ext cx="6390476" cy="52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\shared\Users\&#1040;&#1076;&#1084;&#1080;&#1085;&#1080;&#1089;&#1090;&#1088;&#1072;&#1090;&#1086;&#1088;\AppData\Local\Packages\Microsoft.MicrosoftEdge_8wekyb3d8bbwe\TempState\Downloads\&#1051;&#1057;&#1056;%20&#8470;15.2%20&#1042;&#1086;&#1076;&#1086;&#1086;&#1090;&#1074;&#1077;&#1076;&#1077;&#1085;&#1080;&#107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сурсная ведомость"/>
    </sheetNames>
    <sheetDataSet>
      <sheetData sheetId="0" refreshError="1"/>
      <sheetData sheetId="1">
        <row r="9">
          <cell r="B9" t="str">
            <v>Анкер цанга М10</v>
          </cell>
          <cell r="C9" t="str">
            <v>шт</v>
          </cell>
          <cell r="D9">
            <v>125</v>
          </cell>
          <cell r="E9">
            <v>16</v>
          </cell>
          <cell r="F9">
            <v>2000</v>
          </cell>
        </row>
        <row r="10">
          <cell r="B10" t="str">
            <v>Болт М16*60</v>
          </cell>
          <cell r="C10" t="str">
            <v>шт</v>
          </cell>
          <cell r="D10">
            <v>32</v>
          </cell>
          <cell r="E10">
            <v>11.38</v>
          </cell>
          <cell r="F10">
            <v>364.16</v>
          </cell>
        </row>
        <row r="11">
          <cell r="B11" t="str">
            <v>Болт М16*80</v>
          </cell>
          <cell r="C11" t="str">
            <v>шт</v>
          </cell>
          <cell r="D11">
            <v>40</v>
          </cell>
          <cell r="E11">
            <v>13.95</v>
          </cell>
          <cell r="F11">
            <v>558</v>
          </cell>
        </row>
        <row r="12">
          <cell r="B12" t="str">
            <v>Вентиль запорный фланцевый Ру 1,6мПа Ду32</v>
          </cell>
          <cell r="C12" t="str">
            <v>шт</v>
          </cell>
          <cell r="D12">
            <v>2</v>
          </cell>
          <cell r="E12">
            <v>3017.45</v>
          </cell>
          <cell r="F12">
            <v>6034.9</v>
          </cell>
        </row>
        <row r="13">
          <cell r="B13" t="str">
            <v>Воронка водосточная Дн110 ВР-9 с электроподогревом</v>
          </cell>
          <cell r="C13" t="str">
            <v>шт</v>
          </cell>
          <cell r="D13">
            <v>3</v>
          </cell>
          <cell r="E13">
            <v>14540.4</v>
          </cell>
          <cell r="F13">
            <v>43621.2</v>
          </cell>
        </row>
        <row r="14">
          <cell r="B14" t="str">
            <v>Гайка М16</v>
          </cell>
          <cell r="C14" t="str">
            <v>шт</v>
          </cell>
          <cell r="D14">
            <v>72</v>
          </cell>
          <cell r="E14">
            <v>3.65</v>
          </cell>
          <cell r="F14">
            <v>262.8</v>
          </cell>
        </row>
        <row r="15">
          <cell r="B15" t="str">
            <v>Гильза из стальной электросварной трубы Дн159*4,0 L=250мм.</v>
          </cell>
          <cell r="C15" t="str">
            <v>шт</v>
          </cell>
          <cell r="D15">
            <v>18</v>
          </cell>
          <cell r="E15">
            <v>180.42</v>
          </cell>
          <cell r="F15">
            <v>3247.56</v>
          </cell>
        </row>
        <row r="16">
          <cell r="B16" t="str">
            <v>Гильза из стальной электросварной трубы Дн159*4,0 L=310мм.</v>
          </cell>
          <cell r="C16" t="str">
            <v>шт</v>
          </cell>
          <cell r="D16">
            <v>3</v>
          </cell>
          <cell r="E16">
            <v>223.72</v>
          </cell>
          <cell r="F16">
            <v>671.16</v>
          </cell>
        </row>
        <row r="17">
          <cell r="B17" t="str">
            <v>Грунтовка ГФ 021</v>
          </cell>
          <cell r="C17" t="str">
            <v>кг</v>
          </cell>
          <cell r="D17">
            <v>0.30000000000000004</v>
          </cell>
          <cell r="E17">
            <v>131.25</v>
          </cell>
          <cell r="F17">
            <v>39.375000000000007</v>
          </cell>
        </row>
        <row r="18">
          <cell r="B18" t="str">
            <v>Дренажный насос с поплавковым клапаном wilo drain TM32/8</v>
          </cell>
          <cell r="C18" t="str">
            <v>компл.</v>
          </cell>
          <cell r="D18">
            <v>2</v>
          </cell>
          <cell r="E18">
            <v>7793.87</v>
          </cell>
          <cell r="F18">
            <v>15587.74</v>
          </cell>
        </row>
        <row r="19">
          <cell r="B19" t="str">
            <v>Заглушка ПВХ Дн110 (Политек, наружная)</v>
          </cell>
          <cell r="C19" t="str">
            <v>шт</v>
          </cell>
          <cell r="D19">
            <v>30</v>
          </cell>
          <cell r="E19">
            <v>49.19</v>
          </cell>
          <cell r="F19">
            <v>1475.6999999999998</v>
          </cell>
        </row>
        <row r="20">
          <cell r="B20" t="str">
            <v>Заглушка ПВХ Дн110 (Политек)</v>
          </cell>
          <cell r="C20" t="str">
            <v>шт</v>
          </cell>
          <cell r="D20">
            <v>290</v>
          </cell>
          <cell r="E20">
            <v>16</v>
          </cell>
          <cell r="F20">
            <v>4640</v>
          </cell>
        </row>
        <row r="21">
          <cell r="B21" t="str">
            <v>Заглушка ПВХ Дн50 (Политек)</v>
          </cell>
          <cell r="C21" t="str">
            <v>шт</v>
          </cell>
          <cell r="D21">
            <v>330</v>
          </cell>
          <cell r="E21">
            <v>8</v>
          </cell>
          <cell r="F21">
            <v>2640</v>
          </cell>
        </row>
        <row r="22">
          <cell r="B22" t="str">
            <v>Заглушка фланцевая плоская Ду100 ГОСТ 5525-88</v>
          </cell>
          <cell r="C22" t="str">
            <v>шт</v>
          </cell>
          <cell r="D22">
            <v>3</v>
          </cell>
          <cell r="E22">
            <v>762.17</v>
          </cell>
          <cell r="F22">
            <v>2286.5099999999998</v>
          </cell>
        </row>
        <row r="23">
          <cell r="B23" t="str">
            <v>Клапан обратный подъемный фланцевый Ру 1.6мПа Ду32</v>
          </cell>
          <cell r="C23" t="str">
            <v>шт</v>
          </cell>
          <cell r="D23">
            <v>2</v>
          </cell>
          <cell r="E23">
            <v>2027.66</v>
          </cell>
          <cell r="F23">
            <v>4055.32</v>
          </cell>
        </row>
        <row r="24">
          <cell r="B24" t="str">
            <v>Компенсационный патрубок ПВХ Ду110 (Политек)</v>
          </cell>
          <cell r="C24" t="str">
            <v>шт</v>
          </cell>
          <cell r="D24">
            <v>145</v>
          </cell>
          <cell r="E24">
            <v>79</v>
          </cell>
          <cell r="F24">
            <v>11455</v>
          </cell>
        </row>
        <row r="25">
          <cell r="B25" t="str">
            <v>Комплект ответных фланцев Ду100 в комплекте с прокладками и крепежом.</v>
          </cell>
          <cell r="C25" t="str">
            <v>компл.</v>
          </cell>
          <cell r="D25">
            <v>2</v>
          </cell>
          <cell r="E25">
            <v>0</v>
          </cell>
          <cell r="F25">
            <v>0</v>
          </cell>
        </row>
        <row r="26">
          <cell r="B26" t="str">
            <v>Кран шаровый полнопроходной Ду32</v>
          </cell>
          <cell r="C26" t="str">
            <v>шт</v>
          </cell>
          <cell r="D26">
            <v>1</v>
          </cell>
          <cell r="E26">
            <v>728.93</v>
          </cell>
          <cell r="F26">
            <v>728.93</v>
          </cell>
        </row>
        <row r="27">
          <cell r="B27" t="str">
            <v>Кран шаровый спускной Ду15</v>
          </cell>
          <cell r="C27" t="str">
            <v>шт</v>
          </cell>
          <cell r="D27">
            <v>1</v>
          </cell>
          <cell r="E27">
            <v>208.18</v>
          </cell>
          <cell r="F27">
            <v>208.18</v>
          </cell>
        </row>
        <row r="28">
          <cell r="B28" t="str">
            <v>Краска масляная за 2 раза</v>
          </cell>
          <cell r="C28" t="str">
            <v>кг</v>
          </cell>
          <cell r="D28">
            <v>0.44999999999999996</v>
          </cell>
          <cell r="E28">
            <v>202.44</v>
          </cell>
          <cell r="F28">
            <v>91.097999999999985</v>
          </cell>
        </row>
        <row r="29">
          <cell r="B29" t="str">
            <v>Крестовина канализационная пластиковая ПВХ одноплоскостная Дн110*110*50*110 90гр</v>
          </cell>
          <cell r="C29" t="str">
            <v>шт</v>
          </cell>
          <cell r="D29">
            <v>225</v>
          </cell>
          <cell r="E29">
            <v>141</v>
          </cell>
          <cell r="F29">
            <v>31725</v>
          </cell>
        </row>
        <row r="30">
          <cell r="B30" t="str">
            <v>Крестовина канализационная пластиковая ПВХ одноплоскостная Ду110*110*110*110 90гр (Политек, наружная)</v>
          </cell>
          <cell r="C30" t="str">
            <v>шт.</v>
          </cell>
          <cell r="D30">
            <v>1</v>
          </cell>
          <cell r="E30">
            <v>328.19</v>
          </cell>
          <cell r="F30">
            <v>328.19</v>
          </cell>
        </row>
        <row r="31">
          <cell r="B31" t="str">
            <v>Муфта противопожарная Ду110</v>
          </cell>
          <cell r="C31" t="str">
            <v>шт</v>
          </cell>
          <cell r="D31">
            <v>39</v>
          </cell>
          <cell r="E31">
            <v>201.46</v>
          </cell>
          <cell r="F31">
            <v>7856.9400000000005</v>
          </cell>
        </row>
        <row r="32">
          <cell r="B32" t="str">
            <v>Муфта стальная приварная 1 1/4"</v>
          </cell>
          <cell r="C32" t="str">
            <v>шт</v>
          </cell>
          <cell r="D32">
            <v>2</v>
          </cell>
          <cell r="E32">
            <v>34.92</v>
          </cell>
          <cell r="F32">
            <v>69.84</v>
          </cell>
        </row>
        <row r="33">
          <cell r="B33" t="str">
            <v>Неразъемное соединение ПЭ100 ГАЗ63/ ст 57</v>
          </cell>
          <cell r="C33" t="str">
            <v>шт</v>
          </cell>
          <cell r="D33">
            <v>3</v>
          </cell>
          <cell r="E33">
            <v>350</v>
          </cell>
          <cell r="F33">
            <v>1050</v>
          </cell>
        </row>
        <row r="34">
          <cell r="B34" t="str">
            <v>Отвод 90 Дн108*4,0 ГОСТ 17375-2001</v>
          </cell>
          <cell r="C34" t="str">
            <v>шт</v>
          </cell>
          <cell r="D34">
            <v>17</v>
          </cell>
          <cell r="E34">
            <v>337.96</v>
          </cell>
          <cell r="F34">
            <v>5745.32</v>
          </cell>
        </row>
        <row r="35">
          <cell r="B35" t="str">
            <v>Отвод 90 Ду38*3 ГОСТ 17375-2001</v>
          </cell>
          <cell r="C35" t="str">
            <v>шт.</v>
          </cell>
          <cell r="D35">
            <v>4</v>
          </cell>
          <cell r="E35">
            <v>91.2</v>
          </cell>
          <cell r="F35">
            <v>364.8</v>
          </cell>
        </row>
        <row r="36">
          <cell r="B36" t="str">
            <v>Отвод канализационный НПВХ Дн110 45гр. (Политек, наружная)</v>
          </cell>
          <cell r="C36" t="str">
            <v>шт</v>
          </cell>
          <cell r="D36">
            <v>50</v>
          </cell>
          <cell r="E36">
            <v>85.2</v>
          </cell>
          <cell r="F36">
            <v>4260</v>
          </cell>
        </row>
        <row r="37">
          <cell r="B37" t="str">
            <v>Отвод канализационный НПВХ Дн110 90гр. (Политек, наружная)</v>
          </cell>
          <cell r="C37" t="str">
            <v>шт.</v>
          </cell>
          <cell r="D37">
            <v>12</v>
          </cell>
          <cell r="E37">
            <v>86.6</v>
          </cell>
          <cell r="F37">
            <v>1039.1999999999998</v>
          </cell>
        </row>
        <row r="38">
          <cell r="B38" t="str">
            <v>Отвод ПНД 63х3.6  90гр ГОСТ 18599-2001</v>
          </cell>
          <cell r="C38" t="str">
            <v>шт</v>
          </cell>
          <cell r="D38">
            <v>5</v>
          </cell>
          <cell r="E38">
            <v>180.51</v>
          </cell>
          <cell r="F38">
            <v>902.55</v>
          </cell>
        </row>
        <row r="39">
          <cell r="B39" t="str">
            <v>Переход 57.0*3.0- 38*2.0  ГОСТ 17376-2001</v>
          </cell>
          <cell r="C39" t="str">
            <v>шт</v>
          </cell>
          <cell r="D39">
            <v>2</v>
          </cell>
          <cell r="E39">
            <v>45.53</v>
          </cell>
          <cell r="F39">
            <v>91.06</v>
          </cell>
        </row>
        <row r="40">
          <cell r="B40" t="str">
            <v>Переход НПВХ-чугун 110</v>
          </cell>
          <cell r="C40" t="str">
            <v>шт</v>
          </cell>
          <cell r="D40">
            <v>2</v>
          </cell>
          <cell r="E40">
            <v>710.4</v>
          </cell>
          <cell r="F40">
            <v>1420.8</v>
          </cell>
        </row>
        <row r="41">
          <cell r="B41" t="str">
            <v>Переход ПВХ Ду110х50</v>
          </cell>
          <cell r="C41" t="str">
            <v>шт</v>
          </cell>
          <cell r="D41">
            <v>300</v>
          </cell>
          <cell r="E41">
            <v>29.35</v>
          </cell>
          <cell r="F41">
            <v>8805</v>
          </cell>
        </row>
        <row r="42">
          <cell r="B42" t="str">
            <v>Переход сталь-ПНД Дн110</v>
          </cell>
          <cell r="C42" t="str">
            <v>шт</v>
          </cell>
          <cell r="D42">
            <v>2</v>
          </cell>
          <cell r="E42">
            <v>950</v>
          </cell>
          <cell r="F42">
            <v>1900</v>
          </cell>
        </row>
        <row r="43">
          <cell r="B43" t="str">
            <v>Прокладка паронитовая ду32</v>
          </cell>
          <cell r="C43" t="str">
            <v>шт</v>
          </cell>
          <cell r="D43">
            <v>8</v>
          </cell>
          <cell r="E43">
            <v>4.26</v>
          </cell>
          <cell r="F43">
            <v>34.08</v>
          </cell>
        </row>
        <row r="44">
          <cell r="B44" t="str">
            <v>Прокладка паронитовая Ду100</v>
          </cell>
          <cell r="C44" t="str">
            <v>шт</v>
          </cell>
          <cell r="D44">
            <v>5</v>
          </cell>
          <cell r="E44">
            <v>12.59</v>
          </cell>
          <cell r="F44">
            <v>62.95</v>
          </cell>
        </row>
        <row r="45">
          <cell r="B45" t="str">
            <v>Муфта противопожарная Ду110 ОГНЕЗА-ПМ/110</v>
          </cell>
          <cell r="C45" t="str">
            <v>шт</v>
          </cell>
          <cell r="D45">
            <v>400</v>
          </cell>
          <cell r="E45">
            <v>201.46</v>
          </cell>
          <cell r="F45">
            <v>80584</v>
          </cell>
        </row>
        <row r="46">
          <cell r="B46" t="str">
            <v>Ревизия ПВХ Дн110 (Политек, наружная)</v>
          </cell>
          <cell r="C46" t="str">
            <v>шт</v>
          </cell>
          <cell r="D46">
            <v>5</v>
          </cell>
          <cell r="E46">
            <v>198.3</v>
          </cell>
          <cell r="F46">
            <v>991.5</v>
          </cell>
        </row>
        <row r="47">
          <cell r="B47" t="str">
            <v>Ревизия ПВХ Дн110 (Политек)</v>
          </cell>
          <cell r="C47" t="str">
            <v>шт</v>
          </cell>
          <cell r="D47">
            <v>145</v>
          </cell>
          <cell r="E47">
            <v>95</v>
          </cell>
          <cell r="F47">
            <v>13775</v>
          </cell>
        </row>
        <row r="48">
          <cell r="B48" t="str">
            <v>Резьба стальная приварная Ду15</v>
          </cell>
          <cell r="C48" t="str">
            <v>шт</v>
          </cell>
          <cell r="D48">
            <v>1</v>
          </cell>
          <cell r="E48">
            <v>6.96</v>
          </cell>
          <cell r="F48">
            <v>6.96</v>
          </cell>
        </row>
        <row r="49">
          <cell r="B49" t="str">
            <v>Резьба стальная приварная Ду32</v>
          </cell>
          <cell r="C49" t="str">
            <v>шт</v>
          </cell>
          <cell r="D49">
            <v>1</v>
          </cell>
          <cell r="E49">
            <v>15.63</v>
          </cell>
          <cell r="F49">
            <v>15.63</v>
          </cell>
        </row>
        <row r="50">
          <cell r="B50" t="str">
            <v>Сифон канализационный Дн110 чугун</v>
          </cell>
          <cell r="C50" t="str">
            <v>шт</v>
          </cell>
          <cell r="D50">
            <v>1</v>
          </cell>
          <cell r="E50">
            <v>4080</v>
          </cell>
          <cell r="F50">
            <v>4080</v>
          </cell>
        </row>
        <row r="51">
          <cell r="B51" t="str">
            <v>Теплоизоляция цилиндрическая энергофлекс 110*20</v>
          </cell>
          <cell r="C51" t="str">
            <v>м.п.</v>
          </cell>
          <cell r="D51">
            <v>7</v>
          </cell>
          <cell r="E51">
            <v>228.05</v>
          </cell>
          <cell r="F51">
            <v>1596.3500000000001</v>
          </cell>
        </row>
        <row r="52">
          <cell r="B52" t="str">
            <v>Термоусадочная лента ТИАЛ-ЛЦ</v>
          </cell>
          <cell r="C52" t="str">
            <v>м.п.</v>
          </cell>
          <cell r="D52">
            <v>7</v>
          </cell>
          <cell r="E52">
            <v>195</v>
          </cell>
          <cell r="F52">
            <v>1365</v>
          </cell>
        </row>
        <row r="53">
          <cell r="B53" t="str">
            <v>Тройник 90 Дн108*4,0 ГОСТ 17375-2001</v>
          </cell>
          <cell r="C53" t="str">
            <v>шт</v>
          </cell>
          <cell r="D53">
            <v>2</v>
          </cell>
          <cell r="E53">
            <v>544.32000000000005</v>
          </cell>
          <cell r="F53">
            <v>1088.6400000000001</v>
          </cell>
        </row>
        <row r="54">
          <cell r="B54" t="str">
            <v>Тройник 90 ПНД 63*3,6 ГОСТ 18599-2001</v>
          </cell>
          <cell r="C54" t="str">
            <v>шт</v>
          </cell>
          <cell r="D54">
            <v>1</v>
          </cell>
          <cell r="E54">
            <v>266.02</v>
          </cell>
          <cell r="F54">
            <v>266.02</v>
          </cell>
        </row>
        <row r="55">
          <cell r="B55" t="str">
            <v>Тройник канализационный НПВХ дн110х110 45гр. (Политек, наружная)</v>
          </cell>
          <cell r="C55" t="str">
            <v>шт</v>
          </cell>
          <cell r="D55">
            <v>40</v>
          </cell>
          <cell r="E55">
            <v>165.17</v>
          </cell>
          <cell r="F55">
            <v>6606.7999999999993</v>
          </cell>
        </row>
        <row r="56">
          <cell r="B56" t="str">
            <v>Тройник канализационный пластиковый ПВХ Ду110*110*110 90гр (Политек)</v>
          </cell>
          <cell r="C56" t="str">
            <v>шт</v>
          </cell>
          <cell r="D56">
            <v>65</v>
          </cell>
          <cell r="E56">
            <v>84</v>
          </cell>
          <cell r="F56">
            <v>5460</v>
          </cell>
        </row>
        <row r="57">
          <cell r="B57" t="str">
            <v>Тройник канализационный пластиковый ПВХ Ду110*50 90гр (Политек)</v>
          </cell>
          <cell r="C57" t="str">
            <v>шт</v>
          </cell>
          <cell r="D57">
            <v>105</v>
          </cell>
          <cell r="E57">
            <v>64</v>
          </cell>
          <cell r="F57">
            <v>6720</v>
          </cell>
        </row>
        <row r="58">
          <cell r="B58" t="str">
            <v>Труба канализационная полипропиленовая Дн110 L=1м (Политек)</v>
          </cell>
          <cell r="C58" t="str">
            <v>шт</v>
          </cell>
          <cell r="D58">
            <v>458</v>
          </cell>
          <cell r="E58">
            <v>196</v>
          </cell>
          <cell r="F58">
            <v>89768</v>
          </cell>
        </row>
        <row r="59">
          <cell r="B59" t="str">
            <v>Труба канализационная полипропиленовая Дн110х1000 (Политек, наружная)</v>
          </cell>
          <cell r="C59" t="str">
            <v>шт</v>
          </cell>
          <cell r="D59">
            <v>135</v>
          </cell>
          <cell r="E59">
            <v>350.95</v>
          </cell>
          <cell r="F59">
            <v>47378.25</v>
          </cell>
        </row>
        <row r="60">
          <cell r="B60" t="str">
            <v>Труба канализационная полипропиленовая Дн110 L=2м (Политек)</v>
          </cell>
          <cell r="C60" t="str">
            <v>шт</v>
          </cell>
          <cell r="D60">
            <v>430</v>
          </cell>
          <cell r="E60">
            <v>328</v>
          </cell>
          <cell r="F60">
            <v>141040</v>
          </cell>
        </row>
        <row r="61">
          <cell r="B61" t="str">
            <v>Труба ПНД SDR17 Дн110 "техническая"</v>
          </cell>
          <cell r="C61" t="str">
            <v>м.п.</v>
          </cell>
          <cell r="D61">
            <v>55</v>
          </cell>
          <cell r="E61">
            <v>259.81</v>
          </cell>
          <cell r="F61">
            <v>14289.55</v>
          </cell>
        </row>
        <row r="62">
          <cell r="B62" t="str">
            <v>Труба ПЭ80 SDR 17.6-63*3.6 Технич ГОСТ 18599-2001</v>
          </cell>
          <cell r="C62" t="str">
            <v>м</v>
          </cell>
          <cell r="D62">
            <v>27</v>
          </cell>
          <cell r="E62">
            <v>108.5</v>
          </cell>
          <cell r="F62">
            <v>2929.5</v>
          </cell>
        </row>
        <row r="63">
          <cell r="B63" t="str">
            <v>Труба стальная электросварная Дн108*4 ГОСТ 10704-91</v>
          </cell>
          <cell r="C63" t="str">
            <v>м.п.</v>
          </cell>
          <cell r="D63">
            <v>45</v>
          </cell>
          <cell r="E63">
            <v>423.74</v>
          </cell>
          <cell r="F63">
            <v>19068.3</v>
          </cell>
        </row>
        <row r="64">
          <cell r="B64" t="str">
            <v>Труба стальная электросварная Дн38*3 ГОСТ 10704-91</v>
          </cell>
          <cell r="C64" t="str">
            <v>м</v>
          </cell>
          <cell r="D64">
            <v>13</v>
          </cell>
          <cell r="E64">
            <v>112</v>
          </cell>
          <cell r="F64">
            <v>1456</v>
          </cell>
        </row>
        <row r="65">
          <cell r="B65" t="str">
            <v>Фланец Ду100 ГОСТ 12820-80</v>
          </cell>
          <cell r="C65" t="str">
            <v>шт.</v>
          </cell>
          <cell r="D65">
            <v>8</v>
          </cell>
          <cell r="E65">
            <v>576.79999999999995</v>
          </cell>
          <cell r="F65">
            <v>4614.3999999999996</v>
          </cell>
        </row>
        <row r="66">
          <cell r="B66" t="str">
            <v>Фланец стальной приварной 1-32-16 ГОСТ 12820-80</v>
          </cell>
          <cell r="C66" t="str">
            <v>шт</v>
          </cell>
          <cell r="D66">
            <v>8</v>
          </cell>
          <cell r="E66">
            <v>216.58</v>
          </cell>
          <cell r="F66">
            <v>1732.64</v>
          </cell>
        </row>
        <row r="67">
          <cell r="B67" t="str">
            <v>Хомут стальной для труб 4" с винт шурупом и дюбелем</v>
          </cell>
          <cell r="C67" t="str">
            <v>шт</v>
          </cell>
          <cell r="D67">
            <v>1025</v>
          </cell>
          <cell r="E67">
            <v>32.65</v>
          </cell>
          <cell r="F67">
            <v>33466.25</v>
          </cell>
        </row>
        <row r="68">
          <cell r="B68" t="str">
            <v>Шпилька оц М10 L-1000</v>
          </cell>
          <cell r="C68" t="str">
            <v>шт</v>
          </cell>
          <cell r="D68">
            <v>60</v>
          </cell>
          <cell r="E68">
            <v>64.239999999999995</v>
          </cell>
          <cell r="F68">
            <v>3854.3999999999996</v>
          </cell>
        </row>
        <row r="69">
          <cell r="B69" t="str">
            <v>Электроды О.К.46 3мм</v>
          </cell>
          <cell r="C69" t="str">
            <v>кг</v>
          </cell>
          <cell r="D69">
            <v>0.58177999999999996</v>
          </cell>
          <cell r="E69">
            <v>0</v>
          </cell>
        </row>
        <row r="70">
          <cell r="B70" t="str">
            <v>Доставка</v>
          </cell>
          <cell r="C70" t="str">
            <v>рейс</v>
          </cell>
          <cell r="D70">
            <v>2</v>
          </cell>
          <cell r="E70">
            <v>8000</v>
          </cell>
          <cell r="F70">
            <v>16000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U92"/>
  <sheetViews>
    <sheetView tabSelected="1" zoomScale="80" zoomScaleNormal="80" workbookViewId="0">
      <pane ySplit="5" topLeftCell="A6" activePane="bottomLeft" state="frozen"/>
      <selection pane="bottomLeft" sqref="A1:J1"/>
    </sheetView>
  </sheetViews>
  <sheetFormatPr defaultRowHeight="18.75" x14ac:dyDescent="0.3"/>
  <cols>
    <col min="1" max="1" width="7.5" style="2" customWidth="1"/>
    <col min="2" max="2" width="92.1640625" style="2" customWidth="1"/>
    <col min="3" max="3" width="10.6640625" style="2" customWidth="1"/>
    <col min="4" max="4" width="13.1640625" style="2" customWidth="1"/>
    <col min="5" max="8" width="15" style="2" customWidth="1"/>
    <col min="9" max="9" width="15.6640625" style="2" customWidth="1"/>
    <col min="10" max="10" width="65.83203125" style="2" customWidth="1"/>
    <col min="11" max="11" width="13.1640625" style="2" customWidth="1"/>
    <col min="12" max="17" width="12.83203125" style="2" customWidth="1"/>
    <col min="18" max="16384" width="9.33203125" style="2"/>
  </cols>
  <sheetData>
    <row r="1" spans="1:17" x14ac:dyDescent="0.3">
      <c r="A1" s="275" t="s">
        <v>16</v>
      </c>
      <c r="B1" s="275"/>
      <c r="C1" s="275"/>
      <c r="D1" s="275"/>
      <c r="E1" s="275"/>
      <c r="F1" s="275"/>
      <c r="G1" s="275"/>
      <c r="H1" s="275"/>
      <c r="I1" s="275"/>
      <c r="J1" s="275"/>
      <c r="K1" s="1"/>
    </row>
    <row r="2" spans="1:17" ht="36" customHeight="1" x14ac:dyDescent="0.3">
      <c r="A2" s="276" t="s">
        <v>3</v>
      </c>
      <c r="B2" s="276"/>
      <c r="C2" s="276"/>
      <c r="D2" s="276"/>
      <c r="E2" s="276"/>
      <c r="F2" s="276"/>
      <c r="G2" s="276"/>
      <c r="H2" s="276"/>
      <c r="I2" s="276"/>
      <c r="J2" s="276"/>
      <c r="K2" s="3"/>
    </row>
    <row r="3" spans="1:17" ht="19.5" thickBot="1" x14ac:dyDescent="0.35"/>
    <row r="4" spans="1:17" ht="18.75" customHeight="1" x14ac:dyDescent="0.3">
      <c r="A4" s="277" t="s">
        <v>4</v>
      </c>
      <c r="B4" s="279" t="s">
        <v>5</v>
      </c>
      <c r="C4" s="281" t="s">
        <v>6</v>
      </c>
      <c r="D4" s="281" t="s">
        <v>7</v>
      </c>
      <c r="E4" s="283" t="s">
        <v>8</v>
      </c>
      <c r="F4" s="284"/>
      <c r="G4" s="285" t="s">
        <v>8</v>
      </c>
      <c r="H4" s="285" t="s">
        <v>9</v>
      </c>
      <c r="I4" s="285" t="s">
        <v>2</v>
      </c>
      <c r="J4" s="287" t="s">
        <v>0</v>
      </c>
      <c r="K4" s="4"/>
      <c r="L4" s="4"/>
      <c r="M4" s="4"/>
      <c r="N4" s="4"/>
      <c r="O4" s="4"/>
      <c r="P4" s="4"/>
      <c r="Q4" s="4"/>
    </row>
    <row r="5" spans="1:17" ht="56.25" customHeight="1" thickBot="1" x14ac:dyDescent="0.35">
      <c r="A5" s="278"/>
      <c r="B5" s="280"/>
      <c r="C5" s="282"/>
      <c r="D5" s="282"/>
      <c r="E5" s="5" t="s">
        <v>10</v>
      </c>
      <c r="F5" s="5" t="s">
        <v>11</v>
      </c>
      <c r="G5" s="286"/>
      <c r="H5" s="286"/>
      <c r="I5" s="286"/>
      <c r="J5" s="288"/>
      <c r="K5" s="4"/>
      <c r="L5" s="4"/>
      <c r="M5" s="4"/>
      <c r="N5" s="4"/>
      <c r="O5" s="4"/>
      <c r="P5" s="4"/>
      <c r="Q5" s="4"/>
    </row>
    <row r="6" spans="1:17" ht="20.25" customHeight="1" thickBot="1" x14ac:dyDescent="0.35">
      <c r="A6" s="33"/>
      <c r="B6" s="29"/>
      <c r="C6" s="25"/>
      <c r="D6" s="25"/>
      <c r="E6" s="30"/>
      <c r="F6" s="30"/>
      <c r="G6" s="31"/>
      <c r="H6" s="32"/>
      <c r="I6" s="32"/>
      <c r="J6" s="28"/>
      <c r="K6" s="8"/>
      <c r="L6" s="9"/>
      <c r="M6" s="9"/>
      <c r="N6" s="9"/>
      <c r="O6" s="9"/>
      <c r="P6" s="9"/>
      <c r="Q6" s="9"/>
    </row>
    <row r="7" spans="1:17" s="165" customFormat="1" ht="21.95" customHeight="1" thickBot="1" x14ac:dyDescent="0.25">
      <c r="A7" s="207"/>
      <c r="B7" s="208"/>
      <c r="C7" s="208" t="s">
        <v>390</v>
      </c>
      <c r="D7" s="208"/>
      <c r="E7" s="208"/>
      <c r="F7" s="208"/>
      <c r="G7" s="208"/>
      <c r="H7" s="208"/>
      <c r="I7" s="208"/>
      <c r="J7" s="209"/>
      <c r="K7" s="59"/>
      <c r="L7" s="60"/>
      <c r="M7" s="60"/>
      <c r="N7" s="60"/>
      <c r="O7" s="60"/>
      <c r="P7" s="60"/>
      <c r="Q7" s="60"/>
    </row>
    <row r="8" spans="1:17" s="45" customFormat="1" ht="38.25" thickBot="1" x14ac:dyDescent="0.35">
      <c r="A8" s="46" t="s">
        <v>12</v>
      </c>
      <c r="B8" s="47" t="s">
        <v>461</v>
      </c>
      <c r="C8" s="48" t="s">
        <v>17</v>
      </c>
      <c r="D8" s="48"/>
      <c r="E8" s="49">
        <f>'Расчет ГП-1.1'!F23</f>
        <v>221.66584361233481</v>
      </c>
      <c r="F8" s="49">
        <f>'Расчет ГП-1.2'!F19</f>
        <v>216.69084361233473</v>
      </c>
      <c r="G8" s="50">
        <f t="shared" ref="G8:G9" si="0">SUM(E8:F8)</f>
        <v>438.35668722466954</v>
      </c>
      <c r="H8" s="49">
        <f>'Расчет ГП-2'!F23</f>
        <v>303.21170000000006</v>
      </c>
      <c r="I8" s="50">
        <f>SUM(G8:H8)</f>
        <v>741.56838722466955</v>
      </c>
      <c r="J8" s="51" t="s">
        <v>418</v>
      </c>
      <c r="K8" s="188" t="s">
        <v>346</v>
      </c>
      <c r="L8" s="60"/>
      <c r="M8" s="60"/>
      <c r="N8" s="60"/>
      <c r="O8" s="60"/>
      <c r="P8" s="60"/>
      <c r="Q8" s="60"/>
    </row>
    <row r="9" spans="1:17" ht="20.25" customHeight="1" x14ac:dyDescent="0.3">
      <c r="A9" s="12"/>
      <c r="B9" s="62" t="s">
        <v>314</v>
      </c>
      <c r="C9" s="6" t="s">
        <v>303</v>
      </c>
      <c r="D9" s="27">
        <v>6</v>
      </c>
      <c r="E9" s="21">
        <f>E8*$D9</f>
        <v>1329.9950616740089</v>
      </c>
      <c r="F9" s="21">
        <f>F8*$D9</f>
        <v>1300.1450616740085</v>
      </c>
      <c r="G9" s="18">
        <f t="shared" si="0"/>
        <v>2630.1401233480174</v>
      </c>
      <c r="H9" s="21">
        <f>H8*$D9</f>
        <v>1819.2702000000004</v>
      </c>
      <c r="I9" s="18">
        <f>SUM(G9:H9)</f>
        <v>4449.4103233480182</v>
      </c>
      <c r="J9" s="13"/>
      <c r="K9" s="8"/>
      <c r="L9" s="9"/>
      <c r="M9" s="9"/>
      <c r="N9" s="9"/>
      <c r="O9" s="9"/>
      <c r="P9" s="9"/>
      <c r="Q9" s="9"/>
    </row>
    <row r="10" spans="1:17" x14ac:dyDescent="0.3">
      <c r="A10" s="12"/>
      <c r="B10" s="62" t="s">
        <v>305</v>
      </c>
      <c r="C10" s="6" t="s">
        <v>40</v>
      </c>
      <c r="D10" s="27">
        <v>1.05</v>
      </c>
      <c r="E10" s="21">
        <f>SUM('Расчет ГП-1.1'!H7:H10)*$D10</f>
        <v>5.9646300000000023</v>
      </c>
      <c r="F10" s="22">
        <f>SUM('Расчет ГП-1.2'!H7:H9)*$D10</f>
        <v>5.7939000000000007</v>
      </c>
      <c r="G10" s="64">
        <f t="shared" ref="G10:G14" si="1">SUM(E10:F10)</f>
        <v>11.758530000000004</v>
      </c>
      <c r="H10" s="64">
        <f>SUM('Расчет ГП-2'!H7:H10)*$D10</f>
        <v>7.1148000000000007</v>
      </c>
      <c r="I10" s="64">
        <f t="shared" ref="I10:I14" si="2">SUM(G10:H10)</f>
        <v>18.873330000000003</v>
      </c>
      <c r="J10" s="14" t="s">
        <v>306</v>
      </c>
      <c r="K10" s="8"/>
      <c r="L10" s="274"/>
      <c r="M10" s="274"/>
      <c r="N10" s="9"/>
      <c r="O10" s="9"/>
      <c r="P10" s="9"/>
      <c r="Q10" s="9"/>
    </row>
    <row r="11" spans="1:17" ht="20.25" customHeight="1" x14ac:dyDescent="0.3">
      <c r="A11" s="12"/>
      <c r="B11" s="62" t="s">
        <v>304</v>
      </c>
      <c r="C11" s="6" t="s">
        <v>40</v>
      </c>
      <c r="D11" s="27">
        <v>1.05</v>
      </c>
      <c r="E11" s="21">
        <f>SUM('Расчет ГП-1.1'!H11:H14)*$D11</f>
        <v>4.4283241189427311</v>
      </c>
      <c r="F11" s="22">
        <f>SUM('Расчет ГП-1.2'!H10:H12)*$D11</f>
        <v>4.32437411894273</v>
      </c>
      <c r="G11" s="64">
        <f t="shared" si="1"/>
        <v>8.7526982378854612</v>
      </c>
      <c r="H11" s="64">
        <f>SUM('Расчет ГП-2'!H11:H14)*$D11</f>
        <v>4.8771450000000005</v>
      </c>
      <c r="I11" s="64">
        <f t="shared" si="2"/>
        <v>13.629843237885462</v>
      </c>
      <c r="J11" s="14" t="s">
        <v>307</v>
      </c>
      <c r="K11" s="8"/>
      <c r="L11" s="9"/>
      <c r="M11" s="9"/>
      <c r="N11" s="9"/>
      <c r="O11" s="9"/>
      <c r="P11" s="9"/>
      <c r="Q11" s="9"/>
    </row>
    <row r="12" spans="1:17" ht="20.25" customHeight="1" x14ac:dyDescent="0.3">
      <c r="A12" s="12"/>
      <c r="B12" s="62" t="s">
        <v>351</v>
      </c>
      <c r="C12" s="6" t="s">
        <v>40</v>
      </c>
      <c r="D12" s="27">
        <v>1.05</v>
      </c>
      <c r="E12" s="21">
        <f>'Расчет ГП-1.1'!H22*$D12</f>
        <v>21.537101250000003</v>
      </c>
      <c r="F12" s="22">
        <f>'Расчет ГП-1.2'!H18*$D12</f>
        <v>21.113583749999993</v>
      </c>
      <c r="G12" s="64">
        <f t="shared" si="1"/>
        <v>42.650684999999996</v>
      </c>
      <c r="H12" s="264">
        <f>'Расчет ГП-2'!H22*$D12</f>
        <v>32.206497750000004</v>
      </c>
      <c r="I12" s="64">
        <f t="shared" si="2"/>
        <v>74.857182749999993</v>
      </c>
      <c r="J12" s="14" t="s">
        <v>468</v>
      </c>
      <c r="K12" s="8"/>
      <c r="L12" s="9"/>
      <c r="M12" s="9"/>
      <c r="N12" s="9"/>
      <c r="O12" s="9"/>
      <c r="P12" s="9"/>
      <c r="Q12" s="9"/>
    </row>
    <row r="13" spans="1:17" ht="20.25" customHeight="1" x14ac:dyDescent="0.3">
      <c r="A13" s="12"/>
      <c r="B13" s="62" t="s">
        <v>350</v>
      </c>
      <c r="C13" s="6" t="s">
        <v>40</v>
      </c>
      <c r="D13" s="27">
        <v>1.02</v>
      </c>
      <c r="E13" s="21">
        <f>('Расчет ГП-1.1'!H20)*$D13</f>
        <v>0.19828799999999999</v>
      </c>
      <c r="F13" s="22" t="s">
        <v>109</v>
      </c>
      <c r="G13" s="64">
        <f t="shared" si="1"/>
        <v>0.19828799999999999</v>
      </c>
      <c r="H13" s="64" t="s">
        <v>109</v>
      </c>
      <c r="I13" s="64">
        <f t="shared" si="2"/>
        <v>0.19828799999999999</v>
      </c>
      <c r="J13" s="14" t="s">
        <v>309</v>
      </c>
      <c r="K13" s="8"/>
      <c r="L13" s="9"/>
      <c r="M13" s="9"/>
      <c r="N13" s="9"/>
      <c r="O13" s="9"/>
      <c r="P13" s="9"/>
      <c r="Q13" s="9"/>
    </row>
    <row r="14" spans="1:17" ht="37.5" x14ac:dyDescent="0.3">
      <c r="A14" s="12"/>
      <c r="B14" s="62" t="s">
        <v>308</v>
      </c>
      <c r="C14" s="6" t="s">
        <v>1</v>
      </c>
      <c r="D14" s="27">
        <v>8</v>
      </c>
      <c r="E14" s="21">
        <f>'Расчет ГП-1.1'!F29</f>
        <v>1319</v>
      </c>
      <c r="F14" s="22">
        <f>'Расчет ГП-1.2'!F25</f>
        <v>1292</v>
      </c>
      <c r="G14" s="64">
        <f t="shared" si="1"/>
        <v>2611</v>
      </c>
      <c r="H14" s="64">
        <f>'Расчет ГП-2'!F29</f>
        <v>1884</v>
      </c>
      <c r="I14" s="64">
        <f t="shared" si="2"/>
        <v>4495</v>
      </c>
      <c r="J14" s="14" t="s">
        <v>427</v>
      </c>
      <c r="K14" s="8"/>
      <c r="L14" s="9"/>
      <c r="M14" s="9"/>
      <c r="N14" s="9"/>
      <c r="O14" s="9"/>
      <c r="P14" s="9"/>
      <c r="Q14" s="9"/>
    </row>
    <row r="15" spans="1:17" ht="38.25" thickBot="1" x14ac:dyDescent="0.35">
      <c r="A15" s="37"/>
      <c r="B15" s="62" t="s">
        <v>464</v>
      </c>
      <c r="C15" s="20" t="s">
        <v>1</v>
      </c>
      <c r="D15" s="27">
        <v>8</v>
      </c>
      <c r="E15" s="21">
        <f>'Расчет ГП-1.1'!F33</f>
        <v>454</v>
      </c>
      <c r="F15" s="22">
        <f>'Расчет ГП-1.2'!F29</f>
        <v>441</v>
      </c>
      <c r="G15" s="268">
        <f t="shared" ref="G15" si="3">SUM(E15:F15)</f>
        <v>895</v>
      </c>
      <c r="H15" s="268">
        <f>'Расчет ГП-2'!F33</f>
        <v>542</v>
      </c>
      <c r="I15" s="268">
        <f t="shared" ref="I15" si="4">SUM(G15:H15)</f>
        <v>1437</v>
      </c>
      <c r="J15" s="40" t="s">
        <v>428</v>
      </c>
      <c r="K15" s="222" t="s">
        <v>391</v>
      </c>
      <c r="L15" s="221"/>
      <c r="M15" s="221"/>
      <c r="N15" s="221"/>
      <c r="O15" s="221"/>
      <c r="P15" s="9"/>
      <c r="Q15" s="9"/>
    </row>
    <row r="16" spans="1:17" ht="20.25" customHeight="1" thickBot="1" x14ac:dyDescent="0.35">
      <c r="A16" s="235"/>
      <c r="B16" s="236"/>
      <c r="C16" s="236" t="s">
        <v>436</v>
      </c>
      <c r="D16" s="236"/>
      <c r="E16" s="236"/>
      <c r="F16" s="236"/>
      <c r="G16" s="236"/>
      <c r="H16" s="236"/>
      <c r="I16" s="236"/>
      <c r="J16" s="237"/>
      <c r="K16" s="59"/>
      <c r="L16" s="60"/>
      <c r="M16" s="60"/>
      <c r="N16" s="60"/>
      <c r="O16" s="60"/>
      <c r="P16" s="60"/>
      <c r="Q16" s="9"/>
    </row>
    <row r="17" spans="1:21" ht="38.25" thickBot="1" x14ac:dyDescent="0.35">
      <c r="A17" s="238" t="s">
        <v>13</v>
      </c>
      <c r="B17" s="239" t="s">
        <v>461</v>
      </c>
      <c r="C17" s="240" t="s">
        <v>17</v>
      </c>
      <c r="D17" s="240"/>
      <c r="E17" s="241">
        <f>'Расчет ГП-1.1'!F50+'Расчет ГП-1.1'!F101</f>
        <v>409.87300000000005</v>
      </c>
      <c r="F17" s="241">
        <f>'Расчет ГП-1.2'!F43+'Расчет ГП-1.2'!F89</f>
        <v>442.72309999999999</v>
      </c>
      <c r="G17" s="242">
        <f t="shared" ref="G17:G18" si="5">SUM(E17:F17)</f>
        <v>852.59609999999998</v>
      </c>
      <c r="H17" s="241">
        <f>'Расчет ГП-2'!F50+'Расчет ГП-2'!F103</f>
        <v>539.97399999999993</v>
      </c>
      <c r="I17" s="242">
        <f>SUM(G17:H17)</f>
        <v>1392.5700999999999</v>
      </c>
      <c r="J17" s="243" t="s">
        <v>433</v>
      </c>
      <c r="K17" s="188"/>
      <c r="L17" s="60"/>
      <c r="M17" s="60"/>
      <c r="N17" s="60"/>
      <c r="O17" s="60"/>
      <c r="P17" s="60"/>
      <c r="Q17" s="9"/>
    </row>
    <row r="18" spans="1:21" x14ac:dyDescent="0.3">
      <c r="A18" s="12"/>
      <c r="B18" s="62" t="s">
        <v>314</v>
      </c>
      <c r="C18" s="6" t="s">
        <v>303</v>
      </c>
      <c r="D18" s="27">
        <v>6</v>
      </c>
      <c r="E18" s="21">
        <f>E17*$D18</f>
        <v>2459.2380000000003</v>
      </c>
      <c r="F18" s="21">
        <f>F17*$D18</f>
        <v>2656.3386</v>
      </c>
      <c r="G18" s="18">
        <f t="shared" si="5"/>
        <v>5115.5766000000003</v>
      </c>
      <c r="H18" s="21">
        <f>H17*$D18</f>
        <v>3239.8439999999996</v>
      </c>
      <c r="I18" s="18">
        <f>SUM(G18:H18)</f>
        <v>8355.4205999999995</v>
      </c>
      <c r="J18" s="13"/>
      <c r="K18" s="8"/>
      <c r="L18" s="9"/>
      <c r="M18" s="9"/>
      <c r="N18" s="9"/>
      <c r="O18" s="9"/>
      <c r="P18" s="9"/>
      <c r="Q18" s="9"/>
    </row>
    <row r="19" spans="1:21" x14ac:dyDescent="0.3">
      <c r="A19" s="12"/>
      <c r="B19" s="62" t="s">
        <v>457</v>
      </c>
      <c r="C19" s="6" t="s">
        <v>40</v>
      </c>
      <c r="D19" s="27">
        <v>1.05</v>
      </c>
      <c r="E19" s="21">
        <f>SUM('Расчет ГП-1.1'!H41:H44,'Расчет ГП-1.1'!H92:H95)*$D19</f>
        <v>45.272272500000007</v>
      </c>
      <c r="F19" s="21">
        <f>SUM('Расчет ГП-1.2'!H37:H39,'Расчет ГП-1.2'!H83:H85)*$D19</f>
        <v>45.551063249999999</v>
      </c>
      <c r="G19" s="64">
        <f t="shared" ref="G19:G22" si="6">SUM(E19:F19)</f>
        <v>90.823335750000012</v>
      </c>
      <c r="H19" s="21">
        <f>SUM('Расчет ГП-2'!H41:H44,'Расчет ГП-2'!H94:H97)*$D19</f>
        <v>61.142129999999995</v>
      </c>
      <c r="I19" s="64">
        <f t="shared" ref="I19:I22" si="7">SUM(G19:H19)</f>
        <v>151.96546575000002</v>
      </c>
      <c r="J19" s="14" t="s">
        <v>463</v>
      </c>
      <c r="K19" s="8"/>
      <c r="L19" s="9"/>
      <c r="M19" s="9"/>
      <c r="N19" s="9"/>
      <c r="O19" s="9"/>
      <c r="P19" s="9"/>
      <c r="Q19" s="9"/>
    </row>
    <row r="20" spans="1:21" x14ac:dyDescent="0.3">
      <c r="A20" s="12"/>
      <c r="B20" s="62" t="s">
        <v>350</v>
      </c>
      <c r="C20" s="6" t="s">
        <v>40</v>
      </c>
      <c r="D20" s="27">
        <v>1.02</v>
      </c>
      <c r="E20" s="21">
        <f>('Расчет ГП-1.1'!H48+'Расчет ГП-1.1'!H99)*$D20</f>
        <v>0.34516800000000003</v>
      </c>
      <c r="F20" s="22" t="s">
        <v>109</v>
      </c>
      <c r="G20" s="64">
        <f t="shared" si="6"/>
        <v>0.34516800000000003</v>
      </c>
      <c r="H20" s="64" t="s">
        <v>109</v>
      </c>
      <c r="I20" s="64">
        <f t="shared" si="7"/>
        <v>0.34516800000000003</v>
      </c>
      <c r="J20" s="14" t="s">
        <v>309</v>
      </c>
      <c r="K20" s="8"/>
      <c r="L20" s="8"/>
      <c r="M20" s="8"/>
      <c r="N20" s="8"/>
      <c r="O20" s="9"/>
      <c r="P20" s="9"/>
      <c r="Q20" s="9"/>
    </row>
    <row r="21" spans="1:21" x14ac:dyDescent="0.3">
      <c r="A21" s="12"/>
      <c r="B21" s="62" t="s">
        <v>351</v>
      </c>
      <c r="C21" s="6" t="s">
        <v>40</v>
      </c>
      <c r="D21" s="27">
        <v>1.05</v>
      </c>
      <c r="E21" s="21">
        <f>SUM('Расчет ГП-1.1'!H45:H47,'Расчет ГП-1.1'!H96:H98)*$D21</f>
        <v>19.282724999999999</v>
      </c>
      <c r="F21" s="21">
        <f>SUM('Расчет ГП-1.2'!H40:H41,'Расчет ГП-1.2'!H86:H87)*$D21</f>
        <v>24.177824999999995</v>
      </c>
      <c r="G21" s="7">
        <f t="shared" ref="G21" si="8">SUM(E21:F21)</f>
        <v>43.460549999999998</v>
      </c>
      <c r="H21" s="21">
        <f>SUM('Расчет ГП-2'!H45:H48,'Расчет ГП-2'!H98:H101)*$D21</f>
        <v>23.903774999999996</v>
      </c>
      <c r="I21" s="7">
        <f>SUM(G21:H21)</f>
        <v>67.364324999999994</v>
      </c>
      <c r="J21" s="19" t="s">
        <v>462</v>
      </c>
      <c r="K21" s="273"/>
      <c r="L21" s="273"/>
      <c r="M21" s="274"/>
      <c r="N21" s="9"/>
      <c r="O21" s="9"/>
      <c r="P21" s="9"/>
      <c r="Q21" s="9"/>
    </row>
    <row r="22" spans="1:21" ht="38.25" thickBot="1" x14ac:dyDescent="0.35">
      <c r="A22" s="12"/>
      <c r="B22" s="62" t="s">
        <v>308</v>
      </c>
      <c r="C22" s="6" t="s">
        <v>1</v>
      </c>
      <c r="D22" s="27">
        <v>8</v>
      </c>
      <c r="E22" s="21">
        <f>'Расчет ГП-1.1'!F56+'Расчет ГП-1.1'!F107</f>
        <v>3279</v>
      </c>
      <c r="F22" s="22">
        <f>'Расчет ГП-1.2'!F49+'Расчет ГП-1.2'!F95</f>
        <v>3542</v>
      </c>
      <c r="G22" s="64">
        <f t="shared" si="6"/>
        <v>6821</v>
      </c>
      <c r="H22" s="64">
        <f>'Расчет ГП-2'!F56+'Расчет ГП-2'!F109</f>
        <v>4320</v>
      </c>
      <c r="I22" s="64">
        <f t="shared" si="7"/>
        <v>11141</v>
      </c>
      <c r="J22" s="14" t="s">
        <v>310</v>
      </c>
      <c r="K22" s="8"/>
      <c r="L22" s="9"/>
      <c r="M22" s="9"/>
      <c r="N22" s="9"/>
      <c r="O22" s="9"/>
      <c r="P22" s="9"/>
      <c r="Q22" s="9"/>
    </row>
    <row r="23" spans="1:21" ht="38.25" thickBot="1" x14ac:dyDescent="0.35">
      <c r="A23" s="238" t="s">
        <v>424</v>
      </c>
      <c r="B23" s="263" t="s">
        <v>18</v>
      </c>
      <c r="C23" s="240" t="s">
        <v>17</v>
      </c>
      <c r="D23" s="240"/>
      <c r="E23" s="241">
        <f>'Расчет ГП-1.1'!F64+'Расчет ГП-1.1'!F115+'Откосы ГП-1.1'!L91</f>
        <v>237.68280000000001</v>
      </c>
      <c r="F23" s="241">
        <f>'Расчет ГП-1.2'!F56+'Расчет ГП-1.2'!F102+'Откосы ГП-1.2'!L74</f>
        <v>267.16480000000007</v>
      </c>
      <c r="G23" s="242">
        <f>SUM(E23:F23)</f>
        <v>504.84760000000006</v>
      </c>
      <c r="H23" s="241">
        <f>'Расчет ГП-2'!F65+'Расчет ГП-2'!F118+'Откосы ГП-2'!L97</f>
        <v>282.72600000000006</v>
      </c>
      <c r="I23" s="242">
        <f>SUM(G23:H23)</f>
        <v>787.57360000000017</v>
      </c>
      <c r="J23" s="243" t="s">
        <v>459</v>
      </c>
      <c r="K23" s="8"/>
      <c r="L23" s="9"/>
      <c r="M23" s="9"/>
      <c r="N23" s="9"/>
      <c r="O23" s="9"/>
      <c r="P23" s="9"/>
      <c r="Q23" s="9"/>
    </row>
    <row r="24" spans="1:21" x14ac:dyDescent="0.3">
      <c r="A24" s="12"/>
      <c r="B24" s="34" t="s">
        <v>315</v>
      </c>
      <c r="C24" s="20" t="s">
        <v>303</v>
      </c>
      <c r="D24" s="27">
        <v>6</v>
      </c>
      <c r="E24" s="219">
        <f>E23*$D24</f>
        <v>1426.0968</v>
      </c>
      <c r="F24" s="219">
        <f>F23*$D24</f>
        <v>1602.9888000000005</v>
      </c>
      <c r="G24" s="7">
        <f t="shared" ref="G24:G27" si="9">SUM(E24:F24)</f>
        <v>3029.0856000000003</v>
      </c>
      <c r="H24" s="219">
        <f>H23*$D24</f>
        <v>1696.3560000000002</v>
      </c>
      <c r="I24" s="7">
        <f t="shared" ref="I24:I27" si="10">SUM(G24:H24)</f>
        <v>4725.4416000000001</v>
      </c>
      <c r="J24" s="13"/>
      <c r="K24" s="8"/>
      <c r="L24" s="9"/>
      <c r="M24" s="9"/>
      <c r="N24" s="9"/>
      <c r="O24" s="9"/>
      <c r="P24" s="9"/>
      <c r="Q24" s="9"/>
    </row>
    <row r="25" spans="1:21" x14ac:dyDescent="0.3">
      <c r="A25" s="12"/>
      <c r="B25" s="34" t="s">
        <v>311</v>
      </c>
      <c r="C25" s="20" t="s">
        <v>17</v>
      </c>
      <c r="D25" s="27">
        <v>1.2</v>
      </c>
      <c r="E25" s="21">
        <f>('Расчет ГП-1.1'!H64+'Расчет ГП-1.1'!H115+'Откосы ГП-1.1'!L91)*$D$25</f>
        <v>291.26736</v>
      </c>
      <c r="F25" s="22">
        <f>('Расчет ГП-1.2'!H56+'Расчет ГП-1.2'!H102+'Откосы ГП-1.2'!L74)*$D$25</f>
        <v>327.50976000000009</v>
      </c>
      <c r="G25" s="7">
        <f t="shared" si="9"/>
        <v>618.77712000000008</v>
      </c>
      <c r="H25" s="36">
        <f>('Расчет ГП-2'!H65+'Расчет ГП-2'!H118+'Откосы ГП-2'!L97)*$D$25</f>
        <v>347.04720000000009</v>
      </c>
      <c r="I25" s="36">
        <f t="shared" si="10"/>
        <v>965.82432000000017</v>
      </c>
      <c r="J25" s="19" t="s">
        <v>360</v>
      </c>
      <c r="K25" s="42"/>
      <c r="L25" s="232"/>
      <c r="M25" s="232"/>
      <c r="N25" s="232"/>
      <c r="O25" s="15"/>
      <c r="P25" s="15"/>
      <c r="Q25" s="9"/>
    </row>
    <row r="26" spans="1:21" x14ac:dyDescent="0.3">
      <c r="A26" s="12"/>
      <c r="B26" s="34" t="s">
        <v>313</v>
      </c>
      <c r="C26" s="20" t="s">
        <v>80</v>
      </c>
      <c r="D26" s="27">
        <v>1.1499999999999999</v>
      </c>
      <c r="E26" s="21">
        <f>('Расчет ГП-1.1'!C73+'Расчет ГП-1.1'!C124)*$D$26</f>
        <v>297.52800000000002</v>
      </c>
      <c r="F26" s="22">
        <f>('Расчет ГП-1.2'!C65+'Расчет ГП-1.2'!C111)*$D$26</f>
        <v>340.26199999999994</v>
      </c>
      <c r="G26" s="36">
        <f t="shared" si="9"/>
        <v>637.79</v>
      </c>
      <c r="H26" s="36">
        <f>('Расчет ГП-2'!C74+'Расчет ГП-2'!C127)*$D$26</f>
        <v>382.536</v>
      </c>
      <c r="I26" s="36">
        <f t="shared" si="10"/>
        <v>1020.326</v>
      </c>
      <c r="J26" s="38" t="s">
        <v>384</v>
      </c>
      <c r="K26" s="42"/>
      <c r="L26" s="15"/>
      <c r="M26" s="15"/>
      <c r="N26" s="15"/>
      <c r="O26" s="15"/>
      <c r="P26" s="15"/>
      <c r="Q26" s="9"/>
    </row>
    <row r="27" spans="1:21" ht="38.25" thickBot="1" x14ac:dyDescent="0.35">
      <c r="A27" s="12"/>
      <c r="B27" s="34" t="s">
        <v>371</v>
      </c>
      <c r="C27" s="20" t="s">
        <v>80</v>
      </c>
      <c r="D27" s="27">
        <v>1.1499999999999999</v>
      </c>
      <c r="E27" s="21">
        <f>('Расчет ГП-1.1'!D73+'Расчет ГП-1.1'!D124)*$D$27</f>
        <v>115.92</v>
      </c>
      <c r="F27" s="22">
        <f>('Расчет ГП-1.2'!D65+'Расчет ГП-1.2'!D111)*$D$27</f>
        <v>132.71</v>
      </c>
      <c r="G27" s="36">
        <f t="shared" si="9"/>
        <v>248.63</v>
      </c>
      <c r="H27" s="36">
        <f>('Расчет ГП-2'!D74+'Расчет ГП-2'!D127)*$D$27</f>
        <v>149.04000000000002</v>
      </c>
      <c r="I27" s="36">
        <f t="shared" si="10"/>
        <v>397.67</v>
      </c>
      <c r="J27" s="38" t="s">
        <v>381</v>
      </c>
      <c r="K27" s="42"/>
      <c r="L27" s="15"/>
      <c r="M27" s="15"/>
      <c r="N27" s="15"/>
      <c r="O27" s="15"/>
      <c r="P27" s="15"/>
      <c r="Q27" s="9"/>
    </row>
    <row r="28" spans="1:21" ht="32.25" thickBot="1" x14ac:dyDescent="0.35">
      <c r="A28" s="238" t="s">
        <v>425</v>
      </c>
      <c r="B28" s="263" t="s">
        <v>19</v>
      </c>
      <c r="C28" s="240" t="s">
        <v>17</v>
      </c>
      <c r="D28" s="240"/>
      <c r="E28" s="241">
        <f>'Расчет ГП-1.1'!F64+'Расчет ГП-1.1'!F115+'Откосы ГП-1.1'!L90</f>
        <v>237.68280000000001</v>
      </c>
      <c r="F28" s="241">
        <f>'Расчет ГП-1.2'!F56+'Расчет ГП-1.2'!F102+'Откосы ГП-1.2'!L73</f>
        <v>267.16480000000007</v>
      </c>
      <c r="G28" s="242">
        <f>SUM(E28:F28)</f>
        <v>504.84760000000006</v>
      </c>
      <c r="H28" s="241">
        <f>'Расчет ГП-2'!F65+'Расчет ГП-2'!F118+'Откосы ГП-2'!L96</f>
        <v>282.72600000000006</v>
      </c>
      <c r="I28" s="242">
        <f>SUM(G28:H28)</f>
        <v>787.57360000000017</v>
      </c>
      <c r="J28" s="243" t="s">
        <v>459</v>
      </c>
      <c r="K28" s="42"/>
      <c r="L28" s="232"/>
      <c r="M28" s="232"/>
      <c r="N28" s="15"/>
      <c r="O28" s="15"/>
      <c r="P28" s="15"/>
      <c r="Q28" s="9"/>
    </row>
    <row r="29" spans="1:21" ht="38.25" thickBot="1" x14ac:dyDescent="0.35">
      <c r="A29" s="12"/>
      <c r="B29" s="24" t="s">
        <v>347</v>
      </c>
      <c r="C29" s="20" t="s">
        <v>303</v>
      </c>
      <c r="D29" s="27">
        <v>3.2</v>
      </c>
      <c r="E29" s="219">
        <f>E28*$D29</f>
        <v>760.58496000000014</v>
      </c>
      <c r="F29" s="219">
        <f>F28*$D29</f>
        <v>854.92736000000025</v>
      </c>
      <c r="G29" s="7">
        <f>SUM(E29:F29)</f>
        <v>1615.5123200000003</v>
      </c>
      <c r="H29" s="219">
        <f>H28*$D29</f>
        <v>904.72320000000025</v>
      </c>
      <c r="I29" s="7">
        <f>SUM(G29:H29)</f>
        <v>2520.2355200000006</v>
      </c>
      <c r="J29" s="19"/>
      <c r="K29" s="42"/>
      <c r="L29" s="15"/>
      <c r="M29" s="15"/>
      <c r="N29" s="15"/>
      <c r="O29" s="15"/>
      <c r="P29" s="15"/>
      <c r="Q29" s="9"/>
    </row>
    <row r="30" spans="1:21" ht="32.25" thickBot="1" x14ac:dyDescent="0.35">
      <c r="A30" s="238" t="s">
        <v>426</v>
      </c>
      <c r="B30" s="239" t="s">
        <v>20</v>
      </c>
      <c r="C30" s="240" t="s">
        <v>17</v>
      </c>
      <c r="D30" s="240"/>
      <c r="E30" s="241">
        <f>'Расчет ГП-1.1'!F83+'Расчет ГП-1.1'!F134+'Откосы ГП-1.1'!L90</f>
        <v>173.4624</v>
      </c>
      <c r="F30" s="241">
        <f>'Расчет ГП-1.2'!F74+'Расчет ГП-1.2'!F120+'Откосы ГП-1.2'!L73</f>
        <v>196.30840000000001</v>
      </c>
      <c r="G30" s="242">
        <f>SUM(E30:F30)</f>
        <v>369.77080000000001</v>
      </c>
      <c r="H30" s="241">
        <f>'Расчет ГП-2'!F85+'Расчет ГП-2'!F138+'Откосы ГП-2'!L96</f>
        <v>212.43600000000004</v>
      </c>
      <c r="I30" s="242">
        <f>SUM(G30:H30)</f>
        <v>582.20680000000004</v>
      </c>
      <c r="J30" s="243" t="s">
        <v>458</v>
      </c>
      <c r="K30" s="43" t="s">
        <v>223</v>
      </c>
      <c r="L30" s="42"/>
      <c r="M30" s="60"/>
      <c r="N30" s="60"/>
      <c r="O30" s="60"/>
      <c r="P30" s="60"/>
      <c r="Q30" s="60"/>
      <c r="R30" s="45"/>
      <c r="S30" s="45"/>
      <c r="T30" s="45"/>
      <c r="U30" s="45"/>
    </row>
    <row r="31" spans="1:21" ht="37.5" x14ac:dyDescent="0.3">
      <c r="A31" s="12"/>
      <c r="B31" s="62" t="s">
        <v>352</v>
      </c>
      <c r="C31" s="6" t="s">
        <v>303</v>
      </c>
      <c r="D31" s="27">
        <v>0.65</v>
      </c>
      <c r="E31" s="219">
        <f>E30*$D31</f>
        <v>112.75056000000001</v>
      </c>
      <c r="F31" s="219">
        <f>F30*$D31</f>
        <v>127.60046000000001</v>
      </c>
      <c r="G31" s="18">
        <f>SUM(E31:F31)</f>
        <v>240.35102000000001</v>
      </c>
      <c r="H31" s="18" t="s">
        <v>109</v>
      </c>
      <c r="I31" s="18">
        <f>SUM(G31:H31)</f>
        <v>240.35102000000001</v>
      </c>
      <c r="J31" s="19" t="s">
        <v>357</v>
      </c>
      <c r="K31" s="42"/>
      <c r="L31" s="15"/>
      <c r="M31" s="15"/>
      <c r="N31" s="15"/>
      <c r="O31" s="15"/>
      <c r="P31" s="9"/>
      <c r="Q31" s="9"/>
    </row>
    <row r="32" spans="1:21" ht="38.25" thickBot="1" x14ac:dyDescent="0.35">
      <c r="A32" s="12"/>
      <c r="B32" s="62" t="s">
        <v>354</v>
      </c>
      <c r="C32" s="6" t="s">
        <v>303</v>
      </c>
      <c r="D32" s="27">
        <v>0.65</v>
      </c>
      <c r="E32" s="21" t="s">
        <v>109</v>
      </c>
      <c r="F32" s="22" t="s">
        <v>109</v>
      </c>
      <c r="G32" s="7">
        <f>SUM(E32:F32)</f>
        <v>0</v>
      </c>
      <c r="H32" s="21">
        <f>H30*$D32</f>
        <v>138.08340000000004</v>
      </c>
      <c r="I32" s="7">
        <f>SUM(G32:H32)</f>
        <v>138.08340000000004</v>
      </c>
      <c r="J32" s="19" t="s">
        <v>356</v>
      </c>
      <c r="K32" s="222" t="s">
        <v>349</v>
      </c>
      <c r="L32" s="221"/>
      <c r="M32" s="221"/>
      <c r="N32" s="221"/>
      <c r="O32" s="221"/>
      <c r="P32" s="15"/>
      <c r="Q32" s="15"/>
    </row>
    <row r="33" spans="1:17" s="166" customFormat="1" ht="21.95" customHeight="1" thickBot="1" x14ac:dyDescent="0.25">
      <c r="A33" s="210"/>
      <c r="B33" s="211"/>
      <c r="C33" s="211" t="s">
        <v>388</v>
      </c>
      <c r="D33" s="211"/>
      <c r="E33" s="211"/>
      <c r="F33" s="211"/>
      <c r="G33" s="211"/>
      <c r="H33" s="211"/>
      <c r="I33" s="211"/>
      <c r="J33" s="212"/>
      <c r="K33" s="43" t="s">
        <v>372</v>
      </c>
      <c r="L33" s="9"/>
      <c r="M33" s="9"/>
      <c r="N33" s="9"/>
      <c r="O33" s="9"/>
      <c r="P33" s="9"/>
      <c r="Q33" s="9"/>
    </row>
    <row r="34" spans="1:17" ht="38.25" thickBot="1" x14ac:dyDescent="0.35">
      <c r="A34" s="10" t="s">
        <v>21</v>
      </c>
      <c r="B34" s="35" t="s">
        <v>461</v>
      </c>
      <c r="C34" s="11" t="s">
        <v>17</v>
      </c>
      <c r="D34" s="11"/>
      <c r="E34" s="16">
        <f>'Расчет ГП-1.1'!F152+'Расчет ГП-1.1'!F216+'Расчет ГП-1.1'!F284+'Расчет ГП-1.1'!F366+'Расчет ГП-1.1'!F449</f>
        <v>2378.6394999999993</v>
      </c>
      <c r="F34" s="16">
        <f>'Расчет ГП-1.2'!F135+'Расчет ГП-1.2'!F190+'Расчет ГП-1.2'!F248+'Расчет ГП-1.2'!F317+'Расчет ГП-1.2'!F387</f>
        <v>2609.3435999999992</v>
      </c>
      <c r="G34" s="17">
        <f>SUM(E34:F34)</f>
        <v>4987.9830999999986</v>
      </c>
      <c r="H34" s="16">
        <f>'Расчет ГП-2'!F156+'Расчет ГП-2'!F220+'Расчет ГП-2'!F288+'Расчет ГП-2'!F371+'Расчет ГП-2'!F440</f>
        <v>3116.5159999999996</v>
      </c>
      <c r="I34" s="17">
        <f>SUM(G34:H34)</f>
        <v>8104.4990999999982</v>
      </c>
      <c r="J34" s="186" t="s">
        <v>361</v>
      </c>
      <c r="K34" s="271"/>
    </row>
    <row r="35" spans="1:17" x14ac:dyDescent="0.3">
      <c r="A35" s="12"/>
      <c r="B35" s="62" t="s">
        <v>314</v>
      </c>
      <c r="C35" s="6" t="s">
        <v>303</v>
      </c>
      <c r="D35" s="27">
        <v>6</v>
      </c>
      <c r="E35" s="21">
        <f>E34*$D35</f>
        <v>14271.836999999996</v>
      </c>
      <c r="F35" s="21">
        <f>F34*$D35</f>
        <v>15656.061599999995</v>
      </c>
      <c r="G35" s="18">
        <f>SUM(E35:F35)</f>
        <v>29927.898599999993</v>
      </c>
      <c r="H35" s="21">
        <f>H34*$D35</f>
        <v>18699.095999999998</v>
      </c>
      <c r="I35" s="18">
        <f>SUM(G35:H35)</f>
        <v>48626.994599999991</v>
      </c>
      <c r="J35" s="13"/>
      <c r="K35" s="272"/>
    </row>
    <row r="36" spans="1:17" x14ac:dyDescent="0.3">
      <c r="A36" s="12"/>
      <c r="B36" s="62" t="s">
        <v>351</v>
      </c>
      <c r="C36" s="6" t="s">
        <v>40</v>
      </c>
      <c r="D36" s="27">
        <v>1.05</v>
      </c>
      <c r="E36" s="21">
        <f>('Расчет ГП-1.1'!H152+'Расчет ГП-1.1'!H216+'Расчет ГП-1.1'!H284+'Расчет ГП-1.1'!H366+'Расчет ГП-1.1'!H449)*$D36</f>
        <v>374.6357212499999</v>
      </c>
      <c r="F36" s="22">
        <f>('Расчет ГП-1.2'!H135+'Расчет ГП-1.2'!H190+'Расчет ГП-1.2'!H248+'Расчет ГП-1.2'!H317+'Расчет ГП-1.2'!H387)*$D36</f>
        <v>410.97161699999987</v>
      </c>
      <c r="G36" s="7">
        <f>SUM(E36:F36)</f>
        <v>785.60733824999977</v>
      </c>
      <c r="H36" s="7">
        <f>('Расчет ГП-2'!H156+'Расчет ГП-2'!H220+'Расчет ГП-2'!H288+'Расчет ГП-2'!H371+'Расчет ГП-2'!H440)*$D36</f>
        <v>490.85127</v>
      </c>
      <c r="I36" s="7">
        <f>SUM(G36:H36)</f>
        <v>1276.4586082499998</v>
      </c>
      <c r="J36" s="19"/>
      <c r="K36" s="41"/>
    </row>
    <row r="37" spans="1:17" x14ac:dyDescent="0.3">
      <c r="A37" s="12"/>
      <c r="B37" s="62" t="s">
        <v>350</v>
      </c>
      <c r="C37" s="6" t="s">
        <v>40</v>
      </c>
      <c r="D37" s="27">
        <v>1.02</v>
      </c>
      <c r="E37" s="21">
        <f>('Расчет ГП-1.1'!H150+'Расчет ГП-1.1'!H214+'Расчет ГП-1.1'!H282*5+'Расчет ГП-1.1'!H364*5+'Расчет ГП-1.1'!H447)*$D37</f>
        <v>2.2111559999999999</v>
      </c>
      <c r="F37" s="21" t="s">
        <v>109</v>
      </c>
      <c r="G37" s="7">
        <f>SUM(E37:F37)</f>
        <v>2.2111559999999999</v>
      </c>
      <c r="H37" s="21" t="s">
        <v>109</v>
      </c>
      <c r="I37" s="7">
        <f>SUM(G37:H37)</f>
        <v>2.2111559999999999</v>
      </c>
      <c r="J37" s="14" t="s">
        <v>309</v>
      </c>
      <c r="K37" s="41"/>
    </row>
    <row r="38" spans="1:17" ht="38.25" thickBot="1" x14ac:dyDescent="0.35">
      <c r="A38" s="12"/>
      <c r="B38" s="62" t="s">
        <v>308</v>
      </c>
      <c r="C38" s="6" t="s">
        <v>1</v>
      </c>
      <c r="D38" s="27">
        <v>8</v>
      </c>
      <c r="E38" s="21">
        <f>'Расчет ГП-1.1'!F158+'Расчет ГП-1.1'!F222+'Расчет ГП-1.1'!F290+'Расчет ГП-1.1'!F372+'Расчет ГП-1.1'!F455</f>
        <v>19033</v>
      </c>
      <c r="F38" s="22">
        <f>'Расчет ГП-1.2'!F141+'Расчет ГП-1.2'!F196+'Расчет ГП-1.2'!F254+'Расчет ГП-1.2'!F323+'Расчет ГП-1.2'!F393</f>
        <v>20874</v>
      </c>
      <c r="G38" s="7">
        <f>SUM(E38:F38)</f>
        <v>39907</v>
      </c>
      <c r="H38" s="7">
        <f>'Расчет ГП-2'!F162+'Расчет ГП-2'!F226+'Расчет ГП-2'!F294+'Расчет ГП-2'!F377+'Расчет ГП-2'!F446</f>
        <v>24935</v>
      </c>
      <c r="I38" s="7">
        <f>SUM(G38:H38)</f>
        <v>64842</v>
      </c>
      <c r="J38" s="14" t="s">
        <v>310</v>
      </c>
      <c r="K38" s="41"/>
    </row>
    <row r="39" spans="1:17" ht="38.25" thickBot="1" x14ac:dyDescent="0.35">
      <c r="A39" s="10" t="s">
        <v>471</v>
      </c>
      <c r="B39" s="23" t="s">
        <v>18</v>
      </c>
      <c r="C39" s="11" t="s">
        <v>17</v>
      </c>
      <c r="D39" s="11"/>
      <c r="E39" s="16">
        <f>('Расчет ГП-1.1'!F170+'Расчет ГП-1.1'!F234+'Расчет ГП-1.1'!F302+'Расчет ГП-1.1'!F384+'Расчет ГП-1.1'!F484+'Откосы ГП-1.1'!L83)-E47</f>
        <v>3349.6094999999991</v>
      </c>
      <c r="F39" s="16">
        <f>('Расчет ГП-1.2'!F151+'Расчет ГП-1.2'!F206+'Расчет ГП-1.2'!F264+'Расчет ГП-1.2'!F333+'Расчет ГП-1.2'!F419+'Откосы ГП-1.2'!L66)-F47</f>
        <v>3605.6835999999976</v>
      </c>
      <c r="G39" s="17">
        <f>SUM(E39:F39)</f>
        <v>6955.2930999999971</v>
      </c>
      <c r="H39" s="16">
        <f>('Расчет ГП-2'!F175+'Расчет ГП-2'!F239+'Расчет ГП-2'!F307+'Расчет ГП-2'!F390+'Расчет ГП-2'!F475+'Откосы ГП-2'!L89)-H47</f>
        <v>4174.1477999999997</v>
      </c>
      <c r="I39" s="17">
        <f>SUM(G39:H39)</f>
        <v>11129.440899999998</v>
      </c>
      <c r="J39" s="186" t="s">
        <v>362</v>
      </c>
      <c r="K39" s="41" t="s">
        <v>474</v>
      </c>
      <c r="L39" s="270"/>
      <c r="M39" s="270"/>
      <c r="N39" s="232"/>
      <c r="O39" s="15"/>
      <c r="P39" s="15"/>
      <c r="Q39" s="15"/>
    </row>
    <row r="40" spans="1:17" x14ac:dyDescent="0.3">
      <c r="A40" s="12"/>
      <c r="B40" s="34" t="s">
        <v>315</v>
      </c>
      <c r="C40" s="20" t="s">
        <v>303</v>
      </c>
      <c r="D40" s="27">
        <v>6</v>
      </c>
      <c r="E40" s="219">
        <f>E39*$D40</f>
        <v>20097.656999999996</v>
      </c>
      <c r="F40" s="219">
        <f>F39*$D40</f>
        <v>21634.101599999987</v>
      </c>
      <c r="G40" s="7">
        <f>SUM(E40:F40)</f>
        <v>41731.758599999986</v>
      </c>
      <c r="H40" s="219">
        <f>H39*$D40</f>
        <v>25044.8868</v>
      </c>
      <c r="I40" s="7">
        <f>SUM(G40:H40)</f>
        <v>66776.645399999979</v>
      </c>
      <c r="J40" s="13"/>
      <c r="K40" s="41"/>
      <c r="M40" s="15"/>
      <c r="N40" s="15"/>
      <c r="O40" s="15"/>
      <c r="P40" s="15"/>
      <c r="Q40" s="15"/>
    </row>
    <row r="41" spans="1:17" x14ac:dyDescent="0.3">
      <c r="A41" s="12"/>
      <c r="B41" s="34" t="s">
        <v>311</v>
      </c>
      <c r="C41" s="20" t="s">
        <v>17</v>
      </c>
      <c r="D41" s="27">
        <v>1.2</v>
      </c>
      <c r="E41" s="21">
        <f>(('Расчет ГП-1.1'!H170+'Расчет ГП-1.1'!H234+'Расчет ГП-1.1'!H302+'Расчет ГП-1.1'!H384+'Расчет ГП-1.1'!H484+'Откосы ГП-1.1'!L83)*$D$41)-E49</f>
        <v>4167.7073999999993</v>
      </c>
      <c r="F41" s="22">
        <f>(('Расчет ГП-1.2'!H151+'Расчет ГП-1.2'!H206+'Расчет ГП-1.2'!H264+'Расчет ГП-1.2'!H333+'Расчет ГП-1.2'!H419+'Откосы ГП-1.2'!L66)*$D$41)-F49</f>
        <v>4472.8363199999985</v>
      </c>
      <c r="G41" s="7">
        <f>SUM(E41:F41)</f>
        <v>8640.5437199999978</v>
      </c>
      <c r="H41" s="36">
        <f>(('Расчет ГП-2'!H175+'Расчет ГП-2'!H239+'Расчет ГП-2'!H307+'Расчет ГП-2'!H390+'Расчет ГП-2'!H475+'Откосы ГП-2'!L89)*$D$41)-H49</f>
        <v>5196.0333600000013</v>
      </c>
      <c r="I41" s="36">
        <f>SUM(G41:H41)</f>
        <v>13836.577079999999</v>
      </c>
      <c r="J41" s="19" t="s">
        <v>360</v>
      </c>
      <c r="K41" s="42"/>
      <c r="L41" s="15"/>
      <c r="M41" s="15"/>
      <c r="N41" s="15"/>
      <c r="O41" s="15"/>
      <c r="P41" s="15"/>
      <c r="Q41" s="15"/>
    </row>
    <row r="42" spans="1:17" x14ac:dyDescent="0.3">
      <c r="A42" s="12"/>
      <c r="B42" s="34" t="s">
        <v>313</v>
      </c>
      <c r="C42" s="20" t="s">
        <v>80</v>
      </c>
      <c r="D42" s="27">
        <v>1.1499999999999999</v>
      </c>
      <c r="E42" s="21">
        <f>('Расчет ГП-1.1'!C183+'Расчет ГП-1.1'!C247+'Расчет ГП-1.1'!C315+'Расчет ГП-1.1'!C397+'Расчет ГП-1.1'!C507)*$D$42</f>
        <v>4289.8564999999999</v>
      </c>
      <c r="F42" s="22">
        <f>('Расчет ГП-1.2'!C162+'Расчет ГП-1.2'!C217+'Расчет ГП-1.2'!C275+'Расчет ГП-1.2'!C344+'Расчет ГП-1.2'!C440)*$D$42</f>
        <v>4401.302999999999</v>
      </c>
      <c r="G42" s="36">
        <f>SUM(E42:F42)</f>
        <v>8691.1594999999979</v>
      </c>
      <c r="H42" s="36">
        <f>('Расчет ГП-2'!C186+'Расчет ГП-2'!C250+'Расчет ГП-2'!C318+'Расчет ГП-2'!C401+'Расчет ГП-2'!C496)*$D$42</f>
        <v>5452.84</v>
      </c>
      <c r="I42" s="36">
        <f>SUM(G42:H42)</f>
        <v>14143.999499999998</v>
      </c>
      <c r="J42" s="38" t="s">
        <v>384</v>
      </c>
      <c r="K42" s="42"/>
      <c r="L42" s="15"/>
      <c r="M42" s="232"/>
      <c r="N42" s="15"/>
      <c r="O42" s="15"/>
      <c r="P42" s="15"/>
      <c r="Q42" s="15"/>
    </row>
    <row r="43" spans="1:17" ht="18.75" customHeight="1" x14ac:dyDescent="0.3">
      <c r="A43" s="12"/>
      <c r="B43" s="34" t="s">
        <v>312</v>
      </c>
      <c r="C43" s="20" t="s">
        <v>80</v>
      </c>
      <c r="D43" s="27">
        <v>1.1499999999999999</v>
      </c>
      <c r="E43" s="21">
        <f>('Расчет ГП-1.1'!E183+'Расчет ГП-1.1'!E247+'Расчет ГП-1.1'!E315+'Расчет ГП-1.1'!E397+'Расчет ГП-1.1'!E507)*$D$43</f>
        <v>693.1049999999999</v>
      </c>
      <c r="F43" s="22">
        <f>('Расчет ГП-1.2'!E162+'Расчет ГП-1.2'!E217+'Расчет ГП-1.2'!E275+'Расчет ГП-1.2'!E344+'Расчет ГП-1.2'!E440)*$D$43</f>
        <v>688.39</v>
      </c>
      <c r="G43" s="36">
        <f>SUM(E43:F43)</f>
        <v>1381.4949999999999</v>
      </c>
      <c r="H43" s="36">
        <f>('Расчет ГП-2'!E186+'Расчет ГП-2'!E250+'Расчет ГП-2'!E318+'Расчет ГП-2'!E401+'Расчет ГП-2'!E496)*$D$43</f>
        <v>895.04499999999985</v>
      </c>
      <c r="I43" s="36">
        <f>SUM(G43:H43)</f>
        <v>2276.54</v>
      </c>
      <c r="J43" s="38" t="s">
        <v>379</v>
      </c>
      <c r="K43" s="42"/>
      <c r="L43" s="15"/>
      <c r="M43" s="15"/>
      <c r="N43" s="15"/>
      <c r="O43" s="15"/>
      <c r="P43" s="15"/>
      <c r="Q43" s="15"/>
    </row>
    <row r="44" spans="1:17" ht="37.5" x14ac:dyDescent="0.3">
      <c r="A44" s="12"/>
      <c r="B44" s="34" t="s">
        <v>371</v>
      </c>
      <c r="C44" s="20" t="s">
        <v>80</v>
      </c>
      <c r="D44" s="27">
        <v>1.1499999999999999</v>
      </c>
      <c r="E44" s="21">
        <f>('Расчет ГП-1.1'!D183+'Расчет ГП-1.1'!D247+'Расчет ГП-1.1'!D315+'Расчет ГП-1.1'!D397+'Расчет ГП-1.1'!D507)*$D$44</f>
        <v>2965.2404999999994</v>
      </c>
      <c r="F44" s="22">
        <f>('Расчет ГП-1.2'!D162+'Расчет ГП-1.2'!D217+'Расчет ГП-1.2'!D275+'Расчет ГП-1.2'!D344+'Расчет ГП-1.2'!D440)*$D$44</f>
        <v>2952.1189999999992</v>
      </c>
      <c r="G44" s="36">
        <f>SUM(E44:F44)</f>
        <v>5917.3594999999987</v>
      </c>
      <c r="H44" s="36">
        <f>('Расчет ГП-2'!D186+'Расчет ГП-2'!D250+'Расчет ГП-2'!D318+'Расчет ГП-2'!D401+'Расчет ГП-2'!D496)*$D$44</f>
        <v>3743.2959999999994</v>
      </c>
      <c r="I44" s="36">
        <f>SUM(G44:H44)</f>
        <v>9660.6554999999971</v>
      </c>
      <c r="J44" s="38" t="s">
        <v>381</v>
      </c>
      <c r="K44" s="42"/>
      <c r="L44" s="232"/>
      <c r="M44" s="232"/>
      <c r="N44" s="232"/>
      <c r="O44" s="15"/>
      <c r="P44" s="15"/>
      <c r="Q44" s="15"/>
    </row>
    <row r="45" spans="1:17" ht="37.5" x14ac:dyDescent="0.3">
      <c r="A45" s="12"/>
      <c r="B45" s="34" t="s">
        <v>369</v>
      </c>
      <c r="C45" s="20" t="s">
        <v>80</v>
      </c>
      <c r="D45" s="27">
        <v>1.1499999999999999</v>
      </c>
      <c r="E45" s="21">
        <f>MROUND(((('Расчет ГП-1.1'!B183+'Расчет ГП-1.1'!B247+'Расчет ГП-1.1'!B315+'Расчет ГП-1.1'!B397+'Расчет ГП-1.1'!B507)/2)*$D$45),2.5)</f>
        <v>45</v>
      </c>
      <c r="F45" s="22" t="s">
        <v>109</v>
      </c>
      <c r="G45" s="7">
        <f>SUM(E45:F45)</f>
        <v>45</v>
      </c>
      <c r="H45" s="7" t="s">
        <v>109</v>
      </c>
      <c r="I45" s="7">
        <f>SUM(G45:H45)</f>
        <v>45</v>
      </c>
      <c r="J45" s="19"/>
      <c r="K45" s="42"/>
      <c r="L45" s="232"/>
      <c r="M45" s="15"/>
      <c r="N45" s="15"/>
      <c r="O45" s="15"/>
      <c r="P45" s="15"/>
      <c r="Q45" s="15"/>
    </row>
    <row r="46" spans="1:17" ht="38.25" thickBot="1" x14ac:dyDescent="0.35">
      <c r="A46" s="12"/>
      <c r="B46" s="34" t="s">
        <v>370</v>
      </c>
      <c r="C46" s="20" t="s">
        <v>80</v>
      </c>
      <c r="D46" s="27">
        <v>1.1499999999999999</v>
      </c>
      <c r="E46" s="21">
        <f>E45</f>
        <v>45</v>
      </c>
      <c r="F46" s="22" t="s">
        <v>109</v>
      </c>
      <c r="G46" s="7">
        <f>SUM(E46:F46)</f>
        <v>45</v>
      </c>
      <c r="H46" s="26" t="s">
        <v>109</v>
      </c>
      <c r="I46" s="7">
        <f>SUM(G46:H46)</f>
        <v>45</v>
      </c>
      <c r="J46" s="19"/>
      <c r="K46" s="42"/>
      <c r="L46" s="15"/>
      <c r="M46" s="15"/>
      <c r="N46" s="15"/>
      <c r="O46" s="15"/>
      <c r="P46" s="15"/>
      <c r="Q46" s="15"/>
    </row>
    <row r="47" spans="1:17" ht="38.25" thickBot="1" x14ac:dyDescent="0.35">
      <c r="A47" s="321" t="s">
        <v>472</v>
      </c>
      <c r="B47" s="322" t="s">
        <v>479</v>
      </c>
      <c r="C47" s="323" t="s">
        <v>17</v>
      </c>
      <c r="D47" s="323"/>
      <c r="E47" s="324">
        <f>'Расчет ГП-1.1'!G198+'Расчет ГП-1.1'!G266+'Расчет ГП-1.1'!G348+'Расчет ГП-1.1'!G430+'Расчет ГП-1.1'!G539</f>
        <v>914.77500000000009</v>
      </c>
      <c r="F47" s="324">
        <f>'Расчет ГП-1.2'!G175+'Расчет ГП-1.2'!G233+'Расчет ГП-1.2'!G302+'Расчет ГП-1.2'!G371+'Расчет ГП-1.2'!G470</f>
        <v>864.82500000000005</v>
      </c>
      <c r="G47" s="325">
        <f>SUM(E47:F47)</f>
        <v>1779.6000000000001</v>
      </c>
      <c r="H47" s="324">
        <f>'Расчет ГП-2'!G202+'Расчет ГП-2'!G270+'Расчет ГП-2'!G353+'Расчет ГП-2'!G421+'Расчет ГП-2'!G528</f>
        <v>1134.9750000000001</v>
      </c>
      <c r="I47" s="325">
        <f>SUM(G47:H47)</f>
        <v>2914.5750000000003</v>
      </c>
      <c r="J47" s="326" t="s">
        <v>473</v>
      </c>
      <c r="K47" s="187" t="s">
        <v>478</v>
      </c>
      <c r="L47" s="15"/>
      <c r="M47" s="15"/>
      <c r="N47" s="15"/>
      <c r="O47" s="15"/>
      <c r="P47" s="15"/>
      <c r="Q47" s="15"/>
    </row>
    <row r="48" spans="1:17" x14ac:dyDescent="0.3">
      <c r="A48" s="12"/>
      <c r="B48" s="34" t="s">
        <v>315</v>
      </c>
      <c r="C48" s="20" t="s">
        <v>303</v>
      </c>
      <c r="D48" s="320">
        <f>6*2</f>
        <v>12</v>
      </c>
      <c r="E48" s="219">
        <f>E47*$D48</f>
        <v>10977.300000000001</v>
      </c>
      <c r="F48" s="219">
        <f>F47*$D48</f>
        <v>10377.900000000001</v>
      </c>
      <c r="G48" s="7">
        <f>SUM(E48:F48)</f>
        <v>21355.200000000004</v>
      </c>
      <c r="H48" s="219">
        <f>H47*$D48</f>
        <v>13619.7</v>
      </c>
      <c r="I48" s="7">
        <f>SUM(G48:H48)</f>
        <v>34974.900000000009</v>
      </c>
      <c r="J48" s="13"/>
      <c r="K48" s="42"/>
      <c r="L48" s="15"/>
      <c r="M48" s="15"/>
      <c r="N48" s="15"/>
      <c r="O48" s="15"/>
      <c r="P48" s="15"/>
      <c r="Q48" s="15"/>
    </row>
    <row r="49" spans="1:17" ht="19.5" thickBot="1" x14ac:dyDescent="0.35">
      <c r="A49" s="12"/>
      <c r="B49" s="34" t="s">
        <v>311</v>
      </c>
      <c r="C49" s="20" t="s">
        <v>17</v>
      </c>
      <c r="D49" s="27">
        <v>1.2</v>
      </c>
      <c r="E49" s="21">
        <f>E47*$D49</f>
        <v>1097.73</v>
      </c>
      <c r="F49" s="21">
        <f>F47*$D49</f>
        <v>1037.79</v>
      </c>
      <c r="G49" s="7">
        <f>SUM(E49:F49)</f>
        <v>2135.52</v>
      </c>
      <c r="H49" s="21">
        <f>H47*$D49</f>
        <v>1361.97</v>
      </c>
      <c r="I49" s="36">
        <f>SUM(G49:H49)</f>
        <v>3497.49</v>
      </c>
      <c r="J49" s="19" t="s">
        <v>477</v>
      </c>
      <c r="K49" s="41"/>
      <c r="L49" s="15"/>
      <c r="M49" s="15"/>
      <c r="N49" s="15"/>
      <c r="O49" s="15"/>
      <c r="P49" s="15"/>
      <c r="Q49" s="15"/>
    </row>
    <row r="50" spans="1:17" ht="32.25" thickBot="1" x14ac:dyDescent="0.35">
      <c r="A50" s="10" t="s">
        <v>475</v>
      </c>
      <c r="B50" s="23" t="s">
        <v>19</v>
      </c>
      <c r="C50" s="11" t="s">
        <v>17</v>
      </c>
      <c r="D50" s="11"/>
      <c r="E50" s="16">
        <f>('Расчет ГП-1.1'!F170+'Расчет ГП-1.1'!F234+'Расчет ГП-1.1'!F302+'Расчет ГП-1.1'!F384+'Расчет ГП-1.1'!F484+'Откосы ГП-1.1'!L82)-E52</f>
        <v>3235.1667999999995</v>
      </c>
      <c r="F50" s="16">
        <f>('Расчет ГП-1.2'!F151+'Расчет ГП-1.2'!F206+'Расчет ГП-1.2'!F264+'Расчет ГП-1.2'!F333+'Расчет ГП-1.2'!F419+'Откосы ГП-1.2'!L65)-F52</f>
        <v>3473.1175999999978</v>
      </c>
      <c r="G50" s="17">
        <f>SUM(E50:F50)</f>
        <v>6708.2843999999968</v>
      </c>
      <c r="H50" s="16">
        <f>('Расчет ГП-2'!F175+'Расчет ГП-2'!F239+'Расчет ГП-2'!F307+'Расчет ГП-2'!F390+'Расчет ГП-2'!F475+'Откосы ГП-2'!L88)-H52</f>
        <v>4009.5198</v>
      </c>
      <c r="I50" s="17">
        <f>SUM(G50:H50)</f>
        <v>10717.804199999997</v>
      </c>
      <c r="J50" s="186" t="s">
        <v>363</v>
      </c>
      <c r="K50" s="42"/>
      <c r="L50" s="15"/>
      <c r="M50" s="15"/>
      <c r="N50" s="15"/>
      <c r="O50" s="15"/>
      <c r="P50" s="15"/>
      <c r="Q50" s="15"/>
    </row>
    <row r="51" spans="1:17" ht="38.25" thickBot="1" x14ac:dyDescent="0.35">
      <c r="A51" s="12"/>
      <c r="B51" s="24" t="s">
        <v>347</v>
      </c>
      <c r="C51" s="20" t="s">
        <v>303</v>
      </c>
      <c r="D51" s="27">
        <v>3.2</v>
      </c>
      <c r="E51" s="219">
        <f>E50*$D51</f>
        <v>10352.533759999998</v>
      </c>
      <c r="F51" s="219">
        <f>F50*$D51</f>
        <v>11113.976319999994</v>
      </c>
      <c r="G51" s="7">
        <f>SUM(E51:F51)</f>
        <v>21466.510079999993</v>
      </c>
      <c r="H51" s="219">
        <f>H50*$D51</f>
        <v>12830.463360000002</v>
      </c>
      <c r="I51" s="7">
        <f>SUM(G51:H51)</f>
        <v>34296.973439999994</v>
      </c>
      <c r="J51" s="19"/>
      <c r="K51" s="42"/>
      <c r="L51" s="15"/>
      <c r="M51" s="15"/>
      <c r="N51" s="15"/>
      <c r="O51" s="15"/>
      <c r="P51" s="15"/>
      <c r="Q51" s="15"/>
    </row>
    <row r="52" spans="1:17" ht="38.25" thickBot="1" x14ac:dyDescent="0.35">
      <c r="A52" s="321" t="s">
        <v>476</v>
      </c>
      <c r="B52" s="322" t="s">
        <v>480</v>
      </c>
      <c r="C52" s="323" t="s">
        <v>17</v>
      </c>
      <c r="D52" s="323"/>
      <c r="E52" s="324">
        <f>E47</f>
        <v>914.77500000000009</v>
      </c>
      <c r="F52" s="324">
        <f>F47</f>
        <v>864.82500000000005</v>
      </c>
      <c r="G52" s="325">
        <f>SUM(E52:F52)</f>
        <v>1779.6000000000001</v>
      </c>
      <c r="H52" s="324">
        <f>H47</f>
        <v>1134.9750000000001</v>
      </c>
      <c r="I52" s="325">
        <f>SUM(G52:H52)</f>
        <v>2914.5750000000003</v>
      </c>
      <c r="J52" s="326" t="s">
        <v>473</v>
      </c>
      <c r="K52" s="187" t="s">
        <v>478</v>
      </c>
      <c r="L52" s="15"/>
      <c r="M52" s="15"/>
      <c r="N52" s="15"/>
      <c r="O52" s="15"/>
      <c r="P52" s="15"/>
      <c r="Q52" s="15"/>
    </row>
    <row r="53" spans="1:17" ht="38.25" thickBot="1" x14ac:dyDescent="0.35">
      <c r="A53" s="12"/>
      <c r="B53" s="24" t="s">
        <v>347</v>
      </c>
      <c r="C53" s="20" t="s">
        <v>303</v>
      </c>
      <c r="D53" s="320">
        <f>3.2*2</f>
        <v>6.4</v>
      </c>
      <c r="E53" s="219">
        <f>E52*$D53</f>
        <v>5854.5600000000013</v>
      </c>
      <c r="F53" s="219">
        <f>F52*$D53</f>
        <v>5534.880000000001</v>
      </c>
      <c r="G53" s="7">
        <f>SUM(E53:F53)</f>
        <v>11389.440000000002</v>
      </c>
      <c r="H53" s="219">
        <f>H52*$D53</f>
        <v>7263.8400000000011</v>
      </c>
      <c r="I53" s="7">
        <f>SUM(G53:H53)</f>
        <v>18653.280000000002</v>
      </c>
      <c r="J53" s="19"/>
      <c r="K53" s="42"/>
      <c r="L53" s="15"/>
      <c r="M53" s="15"/>
      <c r="N53" s="15"/>
      <c r="O53" s="15"/>
      <c r="P53" s="15"/>
      <c r="Q53" s="15"/>
    </row>
    <row r="54" spans="1:17" ht="19.5" thickBot="1" x14ac:dyDescent="0.35">
      <c r="A54" s="10" t="s">
        <v>338</v>
      </c>
      <c r="B54" s="35" t="s">
        <v>20</v>
      </c>
      <c r="C54" s="11" t="s">
        <v>17</v>
      </c>
      <c r="D54" s="11"/>
      <c r="E54" s="16">
        <f>'Расчет ГП-1.1'!F198+'Расчет ГП-1.1'!G198+'Расчет ГП-1.1'!F266+'Расчет ГП-1.1'!G266+'Расчет ГП-1.1'!F348+'Расчет ГП-1.1'!G348+'Расчет ГП-1.1'!F430+'Расчет ГП-1.1'!G430+'Расчет ГП-1.1'!F539+'Расчет ГП-1.1'!G539+'Откосы ГП-1.1'!L86+'Откосы ГП-1.1'!L87</f>
        <v>3704.4386</v>
      </c>
      <c r="F54" s="16">
        <f>'Расчет ГП-1.2'!F175+'Расчет ГП-1.2'!G175+'Расчет ГП-1.2'!F233+'Расчет ГП-1.2'!G233+'Расчет ГП-1.2'!F302+'Расчет ГП-1.2'!G302+'Расчет ГП-1.2'!F371+'Расчет ГП-1.2'!G371+'Расчет ГП-1.2'!F470+'Расчет ГП-1.2'!G470+'Откосы ГП-1.2'!L69+'Откосы ГП-1.2'!L70</f>
        <v>3875.9433999999997</v>
      </c>
      <c r="G54" s="17">
        <f>SUM(E54:F54)</f>
        <v>7580.3819999999996</v>
      </c>
      <c r="H54" s="16">
        <f>'Расчет ГП-2'!F202+'Расчет ГП-2'!G202+'Расчет ГП-2'!F270+'Расчет ГП-2'!G270+'Расчет ГП-2'!F353+'Расчет ГП-2'!G353+'Расчет ГП-2'!F421+'Расчет ГП-2'!G421+'Расчет ГП-2'!F528+'Расчет ГП-2'!G528+'Откосы ГП-2'!L92+'Откосы ГП-2'!L93</f>
        <v>4686.4007999999994</v>
      </c>
      <c r="I54" s="17">
        <f>SUM(G54:H54)</f>
        <v>12266.782799999999</v>
      </c>
      <c r="J54" s="186" t="s">
        <v>364</v>
      </c>
      <c r="K54" s="43" t="s">
        <v>223</v>
      </c>
      <c r="L54" s="15"/>
      <c r="M54" s="15"/>
      <c r="N54" s="15"/>
      <c r="O54" s="15"/>
      <c r="P54" s="15"/>
      <c r="Q54" s="15"/>
    </row>
    <row r="55" spans="1:17" ht="37.5" x14ac:dyDescent="0.3">
      <c r="A55" s="12"/>
      <c r="B55" s="62" t="s">
        <v>352</v>
      </c>
      <c r="C55" s="6" t="s">
        <v>303</v>
      </c>
      <c r="D55" s="27">
        <v>0.65</v>
      </c>
      <c r="E55" s="21">
        <f>('Расчет ГП-1.1'!F198+'Расчет ГП-1.1'!F266+'Расчет ГП-1.1'!F348+'Расчет ГП-1.1'!F430+'Расчет ГП-1.1'!F539+'Откосы ГП-1.1'!L86)*$D$55</f>
        <v>1751.75494</v>
      </c>
      <c r="F55" s="22">
        <f>('Расчет ГП-1.2'!F175+'Расчет ГП-1.2'!F233+'Расчет ГП-1.2'!F302+'Расчет ГП-1.2'!F371+'Расчет ГП-1.2'!F470+'Откосы ГП-1.2'!L69)*$D$55</f>
        <v>1896.2972599999998</v>
      </c>
      <c r="G55" s="18">
        <f>SUM(E55:F55)</f>
        <v>3648.0522000000001</v>
      </c>
      <c r="H55" s="7" t="s">
        <v>109</v>
      </c>
      <c r="I55" s="18">
        <f>SUM(G55:H55)</f>
        <v>3648.0522000000001</v>
      </c>
      <c r="J55" s="19" t="s">
        <v>357</v>
      </c>
      <c r="K55" s="42"/>
      <c r="L55" s="15"/>
      <c r="M55" s="15"/>
      <c r="N55" s="15"/>
      <c r="O55" s="15"/>
      <c r="P55" s="15"/>
      <c r="Q55" s="15"/>
    </row>
    <row r="56" spans="1:17" ht="37.5" x14ac:dyDescent="0.3">
      <c r="A56" s="12"/>
      <c r="B56" s="62" t="s">
        <v>353</v>
      </c>
      <c r="C56" s="6" t="s">
        <v>303</v>
      </c>
      <c r="D56" s="27">
        <v>0.65</v>
      </c>
      <c r="E56" s="21">
        <f>('Расчет ГП-1.1'!G198+'Расчет ГП-1.1'!G266+'Расчет ГП-1.1'!G348+'Расчет ГП-1.1'!G430+'Расчет ГП-1.1'!G539+'Откосы ГП-1.1'!L87)*$D$56</f>
        <v>656.13015000000007</v>
      </c>
      <c r="F56" s="22">
        <f>('Расчет ГП-1.2'!G175+'Расчет ГП-1.2'!G233+'Расчет ГП-1.2'!G302+'Расчет ГП-1.2'!G371+'Расчет ГП-1.2'!G470+'Откосы ГП-1.2'!L70)*$D$56</f>
        <v>623.06595000000004</v>
      </c>
      <c r="G56" s="7">
        <f>SUM(E56:F56)</f>
        <v>1279.1961000000001</v>
      </c>
      <c r="H56" s="7" t="s">
        <v>109</v>
      </c>
      <c r="I56" s="7">
        <f>SUM(G56:H56)</f>
        <v>1279.1961000000001</v>
      </c>
      <c r="J56" s="19" t="s">
        <v>481</v>
      </c>
      <c r="K56" s="42"/>
      <c r="L56" s="15"/>
      <c r="M56" s="15"/>
      <c r="N56" s="15"/>
      <c r="O56" s="15"/>
      <c r="P56" s="15"/>
      <c r="Q56" s="15"/>
    </row>
    <row r="57" spans="1:17" ht="37.5" x14ac:dyDescent="0.3">
      <c r="A57" s="12"/>
      <c r="B57" s="62" t="s">
        <v>354</v>
      </c>
      <c r="C57" s="6" t="s">
        <v>303</v>
      </c>
      <c r="D57" s="27">
        <v>0.65</v>
      </c>
      <c r="E57" s="21" t="s">
        <v>109</v>
      </c>
      <c r="F57" s="22" t="s">
        <v>109</v>
      </c>
      <c r="G57" s="7">
        <f>SUM(E57:F57)</f>
        <v>0</v>
      </c>
      <c r="H57" s="7">
        <f>('Расчет ГП-2'!F202+'Расчет ГП-2'!F270+'Расчет ГП-2'!F353+'Расчет ГП-2'!F421+'Расчет ГП-2'!F528+'Откосы ГП-2'!L92)*$D$57</f>
        <v>2229.5076700000004</v>
      </c>
      <c r="I57" s="7">
        <f>SUM(G57:H57)</f>
        <v>2229.5076700000004</v>
      </c>
      <c r="J57" s="19" t="s">
        <v>356</v>
      </c>
      <c r="K57" s="42"/>
      <c r="L57" s="269"/>
      <c r="M57" s="15"/>
      <c r="N57" s="15"/>
      <c r="O57" s="15"/>
      <c r="P57" s="15"/>
      <c r="Q57" s="15"/>
    </row>
    <row r="58" spans="1:17" ht="38.25" thickBot="1" x14ac:dyDescent="0.35">
      <c r="A58" s="12"/>
      <c r="B58" s="62" t="s">
        <v>355</v>
      </c>
      <c r="C58" s="6" t="s">
        <v>303</v>
      </c>
      <c r="D58" s="27">
        <v>0.65</v>
      </c>
      <c r="E58" s="21" t="s">
        <v>109</v>
      </c>
      <c r="F58" s="22" t="s">
        <v>109</v>
      </c>
      <c r="G58" s="7">
        <f>SUM(E58:F58)</f>
        <v>0</v>
      </c>
      <c r="H58" s="7">
        <f>('Расчет ГП-2'!G202+'Расчет ГП-2'!G270+'Расчет ГП-2'!G353+'Расчет ГП-2'!G421+'Расчет ГП-2'!G528+'Откосы ГП-2'!L93)*$D$58</f>
        <v>816.65285000000006</v>
      </c>
      <c r="I58" s="7">
        <f>SUM(G58:H58)</f>
        <v>816.65285000000006</v>
      </c>
      <c r="J58" s="19" t="s">
        <v>482</v>
      </c>
      <c r="K58" s="42"/>
      <c r="L58" s="15"/>
      <c r="M58" s="15"/>
      <c r="N58" s="15"/>
      <c r="O58" s="15"/>
      <c r="P58" s="15"/>
      <c r="Q58" s="15"/>
    </row>
    <row r="59" spans="1:17" s="45" customFormat="1" ht="19.5" thickBot="1" x14ac:dyDescent="0.35">
      <c r="A59" s="213"/>
      <c r="B59" s="214"/>
      <c r="C59" s="214" t="s">
        <v>389</v>
      </c>
      <c r="D59" s="214"/>
      <c r="E59" s="214"/>
      <c r="F59" s="214"/>
      <c r="G59" s="214"/>
      <c r="H59" s="214"/>
      <c r="I59" s="214"/>
      <c r="J59" s="215"/>
      <c r="K59" s="42"/>
      <c r="L59" s="42"/>
      <c r="M59" s="42"/>
      <c r="N59" s="42"/>
      <c r="O59" s="42"/>
      <c r="P59" s="42"/>
      <c r="Q59" s="42"/>
    </row>
    <row r="60" spans="1:17" s="45" customFormat="1" ht="38.25" thickBot="1" x14ac:dyDescent="0.35">
      <c r="A60" s="52" t="s">
        <v>393</v>
      </c>
      <c r="B60" s="53" t="s">
        <v>461</v>
      </c>
      <c r="C60" s="54" t="s">
        <v>17</v>
      </c>
      <c r="D60" s="54"/>
      <c r="E60" s="55">
        <f>'Расчет ГП-1.1'!F464</f>
        <v>52.008499999999991</v>
      </c>
      <c r="F60" s="55">
        <f>'Расчет ГП-1.2'!F402</f>
        <v>50.331249999999997</v>
      </c>
      <c r="G60" s="56">
        <f>SUM(E60:F60)</f>
        <v>102.33974999999998</v>
      </c>
      <c r="H60" s="55">
        <f>'Расчет ГП-2'!F455</f>
        <v>60.467750000000009</v>
      </c>
      <c r="I60" s="56">
        <f>SUM(G60:H60)</f>
        <v>162.8075</v>
      </c>
      <c r="J60" s="57" t="s">
        <v>336</v>
      </c>
      <c r="K60" s="187" t="s">
        <v>337</v>
      </c>
      <c r="L60" s="42"/>
      <c r="M60" s="42"/>
      <c r="N60" s="42"/>
      <c r="O60" s="42"/>
      <c r="P60" s="42"/>
      <c r="Q60" s="42"/>
    </row>
    <row r="61" spans="1:17" s="45" customFormat="1" x14ac:dyDescent="0.3">
      <c r="A61" s="37"/>
      <c r="B61" s="62" t="s">
        <v>314</v>
      </c>
      <c r="C61" s="6" t="s">
        <v>303</v>
      </c>
      <c r="D61" s="27">
        <v>6</v>
      </c>
      <c r="E61" s="189">
        <f>E60*$D61</f>
        <v>312.05099999999993</v>
      </c>
      <c r="F61" s="189">
        <f>F60*$D61</f>
        <v>301.98749999999995</v>
      </c>
      <c r="G61" s="63">
        <f>SUM(E61:F61)</f>
        <v>614.03849999999989</v>
      </c>
      <c r="H61" s="21">
        <f>H60*$D61</f>
        <v>362.80650000000003</v>
      </c>
      <c r="I61" s="63">
        <f>SUM(G61:H61)</f>
        <v>976.84499999999991</v>
      </c>
      <c r="J61" s="61"/>
      <c r="K61" s="42"/>
      <c r="L61" s="42"/>
      <c r="M61" s="42"/>
      <c r="N61" s="42"/>
      <c r="O61" s="42"/>
      <c r="P61" s="42"/>
      <c r="Q61" s="42"/>
    </row>
    <row r="62" spans="1:17" s="45" customFormat="1" x14ac:dyDescent="0.3">
      <c r="A62" s="37"/>
      <c r="B62" s="62" t="s">
        <v>351</v>
      </c>
      <c r="C62" s="6" t="s">
        <v>40</v>
      </c>
      <c r="D62" s="27">
        <v>1.05</v>
      </c>
      <c r="E62" s="193">
        <f>'Расчет ГП-1.1'!H464*$D62</f>
        <v>8.1913387499999999</v>
      </c>
      <c r="F62" s="190">
        <f>'Расчет ГП-1.2'!H402*$D62</f>
        <v>7.9271718749999991</v>
      </c>
      <c r="G62" s="36">
        <f>SUM(E62:F62)</f>
        <v>16.118510624999999</v>
      </c>
      <c r="H62" s="7">
        <f>'Расчет ГП-2'!H455*$D62</f>
        <v>9.5236706250000012</v>
      </c>
      <c r="I62" s="36">
        <f>SUM(G62:H62)</f>
        <v>25.64218125</v>
      </c>
      <c r="J62" s="38"/>
      <c r="K62" s="43"/>
      <c r="L62" s="42"/>
      <c r="M62" s="42"/>
      <c r="N62" s="42"/>
      <c r="O62" s="42"/>
      <c r="P62" s="42"/>
      <c r="Q62" s="42"/>
    </row>
    <row r="63" spans="1:17" s="45" customFormat="1" ht="38.25" thickBot="1" x14ac:dyDescent="0.35">
      <c r="A63" s="37"/>
      <c r="B63" s="62" t="s">
        <v>308</v>
      </c>
      <c r="C63" s="6" t="s">
        <v>1</v>
      </c>
      <c r="D63" s="27">
        <v>8</v>
      </c>
      <c r="E63" s="192">
        <f>'Расчет ГП-1.1'!F469</f>
        <v>416</v>
      </c>
      <c r="F63" s="191">
        <f>'Расчет ГП-1.2'!F407</f>
        <v>403</v>
      </c>
      <c r="G63" s="36">
        <f>SUM(E63:F63)</f>
        <v>819</v>
      </c>
      <c r="H63" s="36">
        <f>'Расчет ГП-2'!F460</f>
        <v>484</v>
      </c>
      <c r="I63" s="36">
        <f>SUM(G63:H63)</f>
        <v>1303</v>
      </c>
      <c r="J63" s="40"/>
      <c r="K63" s="42"/>
      <c r="L63" s="42"/>
      <c r="M63" s="42"/>
      <c r="N63" s="42"/>
      <c r="O63" s="42"/>
      <c r="P63" s="42"/>
      <c r="Q63" s="42"/>
    </row>
    <row r="64" spans="1:17" s="45" customFormat="1" ht="38.25" thickBot="1" x14ac:dyDescent="0.35">
      <c r="A64" s="52" t="s">
        <v>394</v>
      </c>
      <c r="B64" s="58" t="s">
        <v>18</v>
      </c>
      <c r="C64" s="54" t="s">
        <v>17</v>
      </c>
      <c r="D64" s="54"/>
      <c r="E64" s="55">
        <f>'Расчет ГП-1.1'!F493+'Расчет ГП-1.1'!L491</f>
        <v>59.263100000000009</v>
      </c>
      <c r="F64" s="55">
        <f>'Расчет ГП-1.2'!F428+'Расчет ГП-1.2'!L426</f>
        <v>56.723299999999995</v>
      </c>
      <c r="G64" s="56">
        <f>SUM(E64:F64)</f>
        <v>115.9864</v>
      </c>
      <c r="H64" s="55">
        <f>'Расчет ГП-2'!F484+'Расчет ГП-2'!L482</f>
        <v>67.907800000000009</v>
      </c>
      <c r="I64" s="56">
        <f>SUM(G64:H64)</f>
        <v>183.89420000000001</v>
      </c>
      <c r="J64" s="57" t="s">
        <v>365</v>
      </c>
      <c r="K64" s="42"/>
      <c r="L64" s="42"/>
      <c r="M64" s="42"/>
      <c r="N64" s="42"/>
      <c r="O64" s="42"/>
      <c r="P64" s="42"/>
      <c r="Q64" s="42"/>
    </row>
    <row r="65" spans="1:17" s="45" customFormat="1" x14ac:dyDescent="0.3">
      <c r="A65" s="37"/>
      <c r="B65" s="34" t="s">
        <v>315</v>
      </c>
      <c r="C65" s="20" t="s">
        <v>303</v>
      </c>
      <c r="D65" s="27">
        <v>6</v>
      </c>
      <c r="E65" s="219">
        <f>E64*$D65</f>
        <v>355.57860000000005</v>
      </c>
      <c r="F65" s="21">
        <f>F64*$D65</f>
        <v>340.33979999999997</v>
      </c>
      <c r="G65" s="36">
        <f>SUM(E65:F65)</f>
        <v>695.91840000000002</v>
      </c>
      <c r="H65" s="21">
        <f>H64*$D65</f>
        <v>407.44680000000005</v>
      </c>
      <c r="I65" s="36">
        <f>SUM(G65:H65)</f>
        <v>1103.3652000000002</v>
      </c>
      <c r="J65" s="61"/>
      <c r="K65" s="42"/>
      <c r="L65" s="42"/>
      <c r="M65" s="42"/>
      <c r="N65" s="42"/>
      <c r="O65" s="42"/>
      <c r="P65" s="42"/>
      <c r="Q65" s="42"/>
    </row>
    <row r="66" spans="1:17" s="45" customFormat="1" x14ac:dyDescent="0.3">
      <c r="A66" s="37"/>
      <c r="B66" s="34" t="s">
        <v>311</v>
      </c>
      <c r="C66" s="20" t="s">
        <v>17</v>
      </c>
      <c r="D66" s="218">
        <v>1.2</v>
      </c>
      <c r="E66" s="220">
        <f>('Расчет ГП-1.1'!H493+'Расчет ГП-1.1'!L491)*$D$66</f>
        <v>72.555720000000008</v>
      </c>
      <c r="F66" s="191">
        <f>('Расчет ГП-1.2'!H428+'Расчет ГП-1.2'!L426)*$D$66</f>
        <v>69.219959999999986</v>
      </c>
      <c r="G66" s="36">
        <f>SUM(E66:F66)</f>
        <v>141.77567999999999</v>
      </c>
      <c r="H66" s="36">
        <f>('Расчет ГП-2'!H484+'Расчет ГП-2'!L482)*$D$66</f>
        <v>82.641360000000006</v>
      </c>
      <c r="I66" s="36">
        <f>SUM(G66:H66)</f>
        <v>224.41703999999999</v>
      </c>
      <c r="J66" s="19" t="s">
        <v>360</v>
      </c>
      <c r="K66" s="42"/>
      <c r="L66" s="42"/>
      <c r="M66" s="42"/>
      <c r="N66" s="42"/>
      <c r="O66" s="42"/>
      <c r="P66" s="42"/>
      <c r="Q66" s="42"/>
    </row>
    <row r="67" spans="1:17" s="45" customFormat="1" x14ac:dyDescent="0.3">
      <c r="A67" s="37"/>
      <c r="B67" s="34" t="s">
        <v>313</v>
      </c>
      <c r="C67" s="20" t="s">
        <v>80</v>
      </c>
      <c r="D67" s="27">
        <v>1.1499999999999999</v>
      </c>
      <c r="E67" s="21">
        <f>'Расчет ГП-1.1'!C518*$D$67</f>
        <v>25.70825</v>
      </c>
      <c r="F67" s="22">
        <f>'Расчет ГП-1.2'!C452*$D$67</f>
        <v>20.142250000000001</v>
      </c>
      <c r="G67" s="36">
        <f>SUM(E67:F67)</f>
        <v>45.850499999999997</v>
      </c>
      <c r="H67" s="36">
        <f>'Расчет ГП-2'!C506*$D$67</f>
        <v>21.953499999999998</v>
      </c>
      <c r="I67" s="36">
        <f>SUM(G67:H67)</f>
        <v>67.804000000000002</v>
      </c>
      <c r="J67" s="234" t="s">
        <v>383</v>
      </c>
      <c r="K67" s="42"/>
      <c r="L67" s="42"/>
      <c r="M67" s="42"/>
      <c r="N67" s="42"/>
      <c r="O67" s="42"/>
      <c r="P67" s="42"/>
      <c r="Q67" s="42"/>
    </row>
    <row r="68" spans="1:17" s="45" customFormat="1" ht="18.75" customHeight="1" x14ac:dyDescent="0.3">
      <c r="A68" s="37"/>
      <c r="B68" s="34" t="s">
        <v>312</v>
      </c>
      <c r="C68" s="20" t="s">
        <v>80</v>
      </c>
      <c r="D68" s="27">
        <v>1.1499999999999999</v>
      </c>
      <c r="E68" s="21">
        <f>'Расчет ГП-1.1'!E518*$D$68</f>
        <v>2.6449999999999996</v>
      </c>
      <c r="F68" s="22">
        <f>'Расчет ГП-1.2'!E452*$D$68</f>
        <v>1.1499999999999999</v>
      </c>
      <c r="G68" s="36">
        <f>SUM(E68:F68)</f>
        <v>3.7949999999999995</v>
      </c>
      <c r="H68" s="36">
        <f>'Расчет ГП-2'!E506*$D$68</f>
        <v>1.1499999999999999</v>
      </c>
      <c r="I68" s="36">
        <f>SUM(G68:H68)</f>
        <v>4.9449999999999994</v>
      </c>
      <c r="J68" s="38" t="s">
        <v>380</v>
      </c>
      <c r="K68" s="42"/>
      <c r="L68" s="42"/>
      <c r="M68" s="42"/>
      <c r="N68" s="42"/>
      <c r="O68" s="42"/>
      <c r="P68" s="42"/>
      <c r="Q68" s="42"/>
    </row>
    <row r="69" spans="1:17" s="45" customFormat="1" ht="38.25" thickBot="1" x14ac:dyDescent="0.35">
      <c r="A69" s="37"/>
      <c r="B69" s="34" t="s">
        <v>371</v>
      </c>
      <c r="C69" s="20" t="s">
        <v>80</v>
      </c>
      <c r="D69" s="27">
        <v>1.1499999999999999</v>
      </c>
      <c r="E69" s="21">
        <f>'Расчет ГП-1.1'!D518*$D$69</f>
        <v>11.132</v>
      </c>
      <c r="F69" s="22">
        <f>'Расчет ГП-1.2'!D452*$D$69</f>
        <v>5.5659999999999998</v>
      </c>
      <c r="G69" s="36">
        <f>SUM(E69:F69)</f>
        <v>16.698</v>
      </c>
      <c r="H69" s="36">
        <f>'Расчет ГП-2'!D506*$D$69</f>
        <v>5.5659999999999998</v>
      </c>
      <c r="I69" s="36">
        <f>SUM(G69:H69)</f>
        <v>22.263999999999999</v>
      </c>
      <c r="J69" s="38" t="s">
        <v>382</v>
      </c>
      <c r="K69" s="42"/>
      <c r="L69" s="42"/>
      <c r="M69" s="42"/>
      <c r="N69" s="42"/>
      <c r="O69" s="42"/>
      <c r="P69" s="42"/>
      <c r="Q69" s="42"/>
    </row>
    <row r="70" spans="1:17" s="45" customFormat="1" ht="19.5" thickBot="1" x14ac:dyDescent="0.35">
      <c r="A70" s="52" t="s">
        <v>395</v>
      </c>
      <c r="B70" s="58" t="s">
        <v>19</v>
      </c>
      <c r="C70" s="54" t="s">
        <v>17</v>
      </c>
      <c r="D70" s="54"/>
      <c r="E70" s="55">
        <f>'Расчет ГП-1.1'!F493+'Расчет ГП-1.1'!L492</f>
        <v>58.523600000000009</v>
      </c>
      <c r="F70" s="55">
        <f>'Расчет ГП-1.2'!F428+'Расчет ГП-1.2'!L427</f>
        <v>56.204799999999992</v>
      </c>
      <c r="G70" s="56">
        <f>SUM(E70:F70)</f>
        <v>114.72839999999999</v>
      </c>
      <c r="H70" s="55">
        <f>'Расчет ГП-2'!F484+'Расчет ГП-2'!L483</f>
        <v>67.389300000000006</v>
      </c>
      <c r="I70" s="56">
        <f>SUM(G70:H70)</f>
        <v>182.11770000000001</v>
      </c>
      <c r="J70" s="57" t="s">
        <v>366</v>
      </c>
      <c r="K70" s="42"/>
      <c r="L70" s="233"/>
      <c r="M70" s="233"/>
      <c r="N70" s="42"/>
      <c r="O70" s="42"/>
      <c r="P70" s="42"/>
      <c r="Q70" s="42"/>
    </row>
    <row r="71" spans="1:17" s="45" customFormat="1" ht="38.25" thickBot="1" x14ac:dyDescent="0.35">
      <c r="A71" s="37"/>
      <c r="B71" s="24" t="s">
        <v>347</v>
      </c>
      <c r="C71" s="20" t="s">
        <v>303</v>
      </c>
      <c r="D71" s="27">
        <v>3.2</v>
      </c>
      <c r="E71" s="21">
        <f>E70*$D71</f>
        <v>187.27552000000003</v>
      </c>
      <c r="F71" s="21">
        <f>F70*$D71</f>
        <v>179.85535999999999</v>
      </c>
      <c r="G71" s="36">
        <f>SUM(E71:F71)</f>
        <v>367.13088000000005</v>
      </c>
      <c r="H71" s="21">
        <f>H70*$D71</f>
        <v>215.64576000000002</v>
      </c>
      <c r="I71" s="36">
        <f>SUM(G71:H71)</f>
        <v>582.77664000000004</v>
      </c>
      <c r="J71" s="38"/>
      <c r="K71" s="42"/>
      <c r="L71" s="42"/>
      <c r="M71" s="42"/>
      <c r="N71" s="42"/>
      <c r="O71" s="42"/>
      <c r="P71" s="42"/>
      <c r="Q71" s="42"/>
    </row>
    <row r="72" spans="1:17" s="45" customFormat="1" ht="19.5" thickBot="1" x14ac:dyDescent="0.35">
      <c r="A72" s="52" t="s">
        <v>392</v>
      </c>
      <c r="B72" s="53" t="s">
        <v>20</v>
      </c>
      <c r="C72" s="54" t="s">
        <v>17</v>
      </c>
      <c r="D72" s="54"/>
      <c r="E72" s="55">
        <f>E70</f>
        <v>58.523600000000009</v>
      </c>
      <c r="F72" s="55">
        <f>F70</f>
        <v>56.204799999999992</v>
      </c>
      <c r="G72" s="56">
        <f t="shared" ref="G71:G73" si="11">SUM(E72:F72)</f>
        <v>114.72839999999999</v>
      </c>
      <c r="H72" s="55">
        <f>H70</f>
        <v>67.389300000000006</v>
      </c>
      <c r="I72" s="56">
        <f>SUM(G72:H72)</f>
        <v>182.11770000000001</v>
      </c>
      <c r="J72" s="57" t="s">
        <v>366</v>
      </c>
      <c r="K72" s="42"/>
      <c r="L72" s="42"/>
      <c r="M72" s="42"/>
      <c r="N72" s="42"/>
      <c r="O72" s="42"/>
      <c r="P72" s="42"/>
      <c r="Q72" s="42"/>
    </row>
    <row r="73" spans="1:17" s="45" customFormat="1" ht="37.5" x14ac:dyDescent="0.3">
      <c r="A73" s="12"/>
      <c r="B73" s="62" t="s">
        <v>352</v>
      </c>
      <c r="C73" s="6" t="s">
        <v>303</v>
      </c>
      <c r="D73" s="27">
        <v>0.65</v>
      </c>
      <c r="E73" s="21">
        <f>E72*$D73</f>
        <v>38.040340000000008</v>
      </c>
      <c r="F73" s="219">
        <f>F72*$D73</f>
        <v>36.533119999999997</v>
      </c>
      <c r="G73" s="18">
        <f t="shared" si="11"/>
        <v>74.573460000000011</v>
      </c>
      <c r="H73" s="219" t="s">
        <v>109</v>
      </c>
      <c r="I73" s="18">
        <f>SUM(G73:H73)</f>
        <v>74.573460000000011</v>
      </c>
      <c r="J73" s="19" t="s">
        <v>357</v>
      </c>
      <c r="K73" s="44"/>
      <c r="L73" s="42"/>
      <c r="M73" s="42"/>
      <c r="N73" s="42"/>
      <c r="O73" s="42"/>
      <c r="P73" s="42"/>
      <c r="Q73" s="42"/>
    </row>
    <row r="74" spans="1:17" s="45" customFormat="1" ht="37.5" x14ac:dyDescent="0.3">
      <c r="A74" s="12"/>
      <c r="B74" s="62" t="s">
        <v>354</v>
      </c>
      <c r="C74" s="6" t="s">
        <v>303</v>
      </c>
      <c r="D74" s="27">
        <v>0.65</v>
      </c>
      <c r="E74" s="21" t="s">
        <v>109</v>
      </c>
      <c r="F74" s="21" t="s">
        <v>109</v>
      </c>
      <c r="G74" s="7">
        <f t="shared" ref="G74" si="12">SUM(E74:F74)</f>
        <v>0</v>
      </c>
      <c r="H74" s="21">
        <f>H72*$D74</f>
        <v>43.803045000000004</v>
      </c>
      <c r="I74" s="7">
        <f>SUM(G74:H74)</f>
        <v>43.803045000000004</v>
      </c>
      <c r="J74" s="19" t="s">
        <v>356</v>
      </c>
      <c r="K74" s="44"/>
      <c r="L74" s="42"/>
      <c r="M74" s="42"/>
      <c r="N74" s="42"/>
      <c r="O74" s="42"/>
      <c r="P74" s="42"/>
      <c r="Q74" s="42"/>
    </row>
    <row r="75" spans="1:17" s="45" customFormat="1" x14ac:dyDescent="0.3">
      <c r="A75" s="226"/>
      <c r="B75" s="223"/>
      <c r="C75" s="224"/>
      <c r="D75" s="224"/>
      <c r="E75" s="225"/>
      <c r="F75" s="225"/>
      <c r="G75" s="31"/>
      <c r="H75" s="225"/>
      <c r="I75" s="31"/>
      <c r="J75" s="227"/>
      <c r="K75" s="44"/>
      <c r="L75" s="42"/>
      <c r="M75" s="42"/>
      <c r="N75" s="42"/>
      <c r="O75" s="42"/>
      <c r="P75" s="42"/>
      <c r="Q75" s="42"/>
    </row>
    <row r="76" spans="1:17" x14ac:dyDescent="0.3">
      <c r="K76" s="45"/>
    </row>
    <row r="77" spans="1:17" x14ac:dyDescent="0.3">
      <c r="A77" s="39" t="s">
        <v>15</v>
      </c>
      <c r="K77" s="45"/>
    </row>
    <row r="78" spans="1:17" ht="15.75" customHeight="1" x14ac:dyDescent="0.3"/>
    <row r="79" spans="1:17" ht="18" customHeight="1" x14ac:dyDescent="0.3">
      <c r="B79" s="2" t="s">
        <v>469</v>
      </c>
    </row>
    <row r="80" spans="1:17" ht="18" customHeight="1" x14ac:dyDescent="0.3">
      <c r="B80" s="2" t="s">
        <v>486</v>
      </c>
    </row>
    <row r="81" spans="2:2" ht="18" customHeight="1" x14ac:dyDescent="0.3">
      <c r="B81" s="2" t="s">
        <v>470</v>
      </c>
    </row>
    <row r="82" spans="2:2" ht="18" customHeight="1" x14ac:dyDescent="0.3">
      <c r="B82" s="2" t="s">
        <v>484</v>
      </c>
    </row>
    <row r="83" spans="2:2" ht="18" customHeight="1" x14ac:dyDescent="0.3">
      <c r="B83" s="2" t="s">
        <v>485</v>
      </c>
    </row>
    <row r="84" spans="2:2" ht="18" customHeight="1" x14ac:dyDescent="0.3">
      <c r="B84" s="2" t="s">
        <v>483</v>
      </c>
    </row>
    <row r="85" spans="2:2" ht="18" customHeight="1" x14ac:dyDescent="0.3"/>
    <row r="86" spans="2:2" ht="18" customHeight="1" x14ac:dyDescent="0.3"/>
    <row r="87" spans="2:2" ht="18" customHeight="1" x14ac:dyDescent="0.3"/>
    <row r="88" spans="2:2" ht="18" customHeight="1" x14ac:dyDescent="0.3"/>
    <row r="89" spans="2:2" ht="18" customHeight="1" x14ac:dyDescent="0.3"/>
    <row r="90" spans="2:2" ht="18" customHeight="1" x14ac:dyDescent="0.3"/>
    <row r="91" spans="2:2" ht="18" customHeight="1" x14ac:dyDescent="0.3"/>
    <row r="92" spans="2:2" ht="18" customHeight="1" x14ac:dyDescent="0.3"/>
  </sheetData>
  <autoFilter ref="A6:BK74" xr:uid="{00000000-0009-0000-0000-000000000000}">
    <sortState xmlns:xlrd2="http://schemas.microsoft.com/office/spreadsheetml/2017/richdata2" ref="A29:U71">
      <sortCondition descending="1" ref="B6:B74"/>
    </sortState>
  </autoFilter>
  <mergeCells count="11">
    <mergeCell ref="A1:J1"/>
    <mergeCell ref="A2:J2"/>
    <mergeCell ref="A4:A5"/>
    <mergeCell ref="B4:B5"/>
    <mergeCell ref="C4:C5"/>
    <mergeCell ref="D4:D5"/>
    <mergeCell ref="E4:F4"/>
    <mergeCell ref="G4:G5"/>
    <mergeCell ref="H4:H5"/>
    <mergeCell ref="I4:I5"/>
    <mergeCell ref="J4:J5"/>
  </mergeCells>
  <phoneticPr fontId="9" type="noConversion"/>
  <pageMargins left="0.25" right="0.25" top="0.75" bottom="0.75" header="0.3" footer="0.3"/>
  <pageSetup paperSize="9" scale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9F48-2D4A-4344-BCFE-DBDD05F9CFCE}">
  <sheetPr>
    <tabColor theme="9" tint="0.59999389629810485"/>
  </sheetPr>
  <dimension ref="A1:H26"/>
  <sheetViews>
    <sheetView zoomScale="95" zoomScaleNormal="95" workbookViewId="0">
      <selection activeCell="A2" sqref="A2"/>
    </sheetView>
  </sheetViews>
  <sheetFormatPr defaultRowHeight="15" x14ac:dyDescent="0.25"/>
  <cols>
    <col min="1" max="1" width="101" style="194" customWidth="1"/>
    <col min="2" max="2" width="13.1640625" style="194" customWidth="1"/>
    <col min="3" max="3" width="16" style="194" customWidth="1"/>
    <col min="4" max="4" width="10.6640625" style="194" customWidth="1"/>
    <col min="5" max="6" width="14" style="194" customWidth="1"/>
    <col min="7" max="8" width="14" style="194" bestFit="1" customWidth="1"/>
    <col min="9" max="9" width="39.83203125" style="194" customWidth="1"/>
    <col min="10" max="16384" width="9.33203125" style="194"/>
  </cols>
  <sheetData>
    <row r="1" spans="1:8" ht="18" customHeight="1" thickBot="1" x14ac:dyDescent="0.3"/>
    <row r="2" spans="1:8" ht="24.75" customHeight="1" x14ac:dyDescent="0.25">
      <c r="A2" s="202" t="s">
        <v>341</v>
      </c>
      <c r="B2" s="203" t="s">
        <v>342</v>
      </c>
      <c r="C2" s="204" t="s">
        <v>343</v>
      </c>
      <c r="E2" s="195" t="s">
        <v>210</v>
      </c>
      <c r="F2" s="195" t="s">
        <v>187</v>
      </c>
      <c r="G2" s="196" t="s">
        <v>344</v>
      </c>
      <c r="H2" s="196" t="s">
        <v>345</v>
      </c>
    </row>
    <row r="3" spans="1:8" ht="16.5" x14ac:dyDescent="0.25">
      <c r="A3" s="327" t="s">
        <v>314</v>
      </c>
      <c r="B3" s="198" t="s">
        <v>303</v>
      </c>
      <c r="C3" s="205">
        <f>G3+H3</f>
        <v>62408.670523348002</v>
      </c>
      <c r="E3" s="199">
        <f>SUMIF(СВОД!$B$8:$B$74,VLOOKUP(Материалы!A3,Материалы!$A$3:$A$25,1,0),СВОД!$E$8:$E$74)</f>
        <v>18373.121061674006</v>
      </c>
      <c r="F3" s="199">
        <f>SUMIF(СВОД!$B$8:$B$74,VLOOKUP(Материалы!A3,Материалы!$A$3:$A$25,1,0),СВОД!$F$8:$F$74)</f>
        <v>19914.532761674003</v>
      </c>
      <c r="G3" s="200">
        <f t="shared" ref="G3:G25" si="0">E3+F3</f>
        <v>38287.65382334801</v>
      </c>
      <c r="H3" s="217">
        <f>SUMIF(СВОД!$B$8:$B$74,VLOOKUP(Материалы!A3,Материалы!$A$3:$A$25,1,0),СВОД!$H$8:$H$74)</f>
        <v>24121.016699999996</v>
      </c>
    </row>
    <row r="4" spans="1:8" ht="16.5" customHeight="1" x14ac:dyDescent="0.25">
      <c r="A4" s="327" t="s">
        <v>305</v>
      </c>
      <c r="B4" s="198" t="s">
        <v>40</v>
      </c>
      <c r="C4" s="205">
        <f t="shared" ref="C4:C25" si="1">G4+H4</f>
        <v>18.873330000000003</v>
      </c>
      <c r="E4" s="199">
        <f>SUMIF(СВОД!$B$8:$B$74,VLOOKUP(Материалы!A4,Материалы!$A$3:$A$25,1,0),СВОД!$E$8:$E$74)</f>
        <v>5.9646300000000023</v>
      </c>
      <c r="F4" s="199">
        <f>SUMIF(СВОД!$B$8:$B$74,VLOOKUP(Материалы!A4,Материалы!$A$3:$A$25,1,0),СВОД!$F$8:$F$74)</f>
        <v>5.7939000000000007</v>
      </c>
      <c r="G4" s="200">
        <f t="shared" si="0"/>
        <v>11.758530000000004</v>
      </c>
      <c r="H4" s="217">
        <f>SUMIF(СВОД!$B$8:$B$74,VLOOKUP(Материалы!A4,Материалы!$A$3:$A$25,1,0),СВОД!$H$8:$H$74)</f>
        <v>7.1148000000000007</v>
      </c>
    </row>
    <row r="5" spans="1:8" ht="16.5" x14ac:dyDescent="0.25">
      <c r="A5" s="327" t="s">
        <v>304</v>
      </c>
      <c r="B5" s="198" t="s">
        <v>40</v>
      </c>
      <c r="C5" s="205">
        <f t="shared" si="1"/>
        <v>13.629843237885462</v>
      </c>
      <c r="E5" s="199">
        <f>SUMIF(СВОД!$B$8:$B$74,VLOOKUP(Материалы!A5,Материалы!$A$3:$A$25,1,0),СВОД!$E$8:$E$74)</f>
        <v>4.4283241189427311</v>
      </c>
      <c r="F5" s="199">
        <f>SUMIF(СВОД!$B$8:$B$74,VLOOKUP(Материалы!A5,Материалы!$A$3:$A$25,1,0),СВОД!$F$8:$F$74)</f>
        <v>4.32437411894273</v>
      </c>
      <c r="G5" s="200">
        <f t="shared" si="0"/>
        <v>8.7526982378854612</v>
      </c>
      <c r="H5" s="217">
        <f>SUMIF(СВОД!$B$8:$B$74,VLOOKUP(Материалы!A5,Материалы!$A$3:$A$25,1,0),СВОД!$H$8:$H$74)</f>
        <v>4.8771450000000005</v>
      </c>
    </row>
    <row r="6" spans="1:8" ht="16.5" x14ac:dyDescent="0.25">
      <c r="A6" s="327" t="s">
        <v>457</v>
      </c>
      <c r="B6" s="198" t="s">
        <v>40</v>
      </c>
      <c r="C6" s="205">
        <f t="shared" si="1"/>
        <v>151.96546575000002</v>
      </c>
      <c r="E6" s="199">
        <f>SUMIF(СВОД!$B$8:$B$74,VLOOKUP(Материалы!A6,Материалы!$A$3:$A$25,1,0),СВОД!$E$8:$E$74)</f>
        <v>45.272272500000007</v>
      </c>
      <c r="F6" s="199">
        <f>SUMIF(СВОД!$B$8:$B$74,VLOOKUP(Материалы!A6,Материалы!$A$3:$A$25,1,0),СВОД!$F$8:$F$74)</f>
        <v>45.551063249999999</v>
      </c>
      <c r="G6" s="200">
        <f t="shared" si="0"/>
        <v>90.823335750000012</v>
      </c>
      <c r="H6" s="217">
        <f>SUMIF(СВОД!$B$8:$B$74,VLOOKUP(Материалы!A6,Материалы!$A$3:$A$25,1,0),СВОД!$H$8:$H$74)</f>
        <v>61.142129999999995</v>
      </c>
    </row>
    <row r="7" spans="1:8" ht="16.5" x14ac:dyDescent="0.25">
      <c r="A7" s="327" t="s">
        <v>350</v>
      </c>
      <c r="B7" s="198" t="s">
        <v>40</v>
      </c>
      <c r="C7" s="205">
        <f t="shared" si="1"/>
        <v>2.7546119999999998</v>
      </c>
      <c r="E7" s="199">
        <f>SUMIF(СВОД!$B$8:$B$74,VLOOKUP(Материалы!A7,Материалы!$A$3:$A$25,1,0),СВОД!$E$8:$E$74)</f>
        <v>2.7546119999999998</v>
      </c>
      <c r="F7" s="199">
        <f>SUMIF(СВОД!$B$8:$B$74,VLOOKUP(Материалы!A7,Материалы!$A$3:$A$25,1,0),СВОД!$F$8:$F$74)</f>
        <v>0</v>
      </c>
      <c r="G7" s="200">
        <f t="shared" si="0"/>
        <v>2.7546119999999998</v>
      </c>
      <c r="H7" s="217">
        <f>SUMIF(СВОД!$B$8:$B$74,VLOOKUP(Материалы!A7,Материалы!$A$3:$A$25,1,0),СВОД!$H$8:$H$74)</f>
        <v>0</v>
      </c>
    </row>
    <row r="8" spans="1:8" ht="16.5" x14ac:dyDescent="0.25">
      <c r="A8" s="327" t="s">
        <v>351</v>
      </c>
      <c r="B8" s="198" t="s">
        <v>40</v>
      </c>
      <c r="C8" s="205">
        <f t="shared" si="1"/>
        <v>1444.3222972499998</v>
      </c>
      <c r="E8" s="199">
        <f>SUMIF(СВОД!$B$8:$B$74,VLOOKUP(Материалы!A8,Материалы!$A$3:$A$25,1,0),СВОД!$E$8:$E$74)</f>
        <v>423.64688624999991</v>
      </c>
      <c r="F8" s="199">
        <f>SUMIF(СВОД!$B$8:$B$74,VLOOKUP(Материалы!A8,Материалы!$A$3:$A$25,1,0),СВОД!$F$8:$F$74)</f>
        <v>464.19019762499988</v>
      </c>
      <c r="G8" s="200">
        <f t="shared" si="0"/>
        <v>887.83708387499973</v>
      </c>
      <c r="H8" s="217">
        <f>SUMIF(СВОД!$B$8:$B$74,VLOOKUP(Материалы!A8,Материалы!$A$3:$A$25,1,0),СВОД!$H$8:$H$74)</f>
        <v>556.48521337500006</v>
      </c>
    </row>
    <row r="9" spans="1:8" ht="16.5" x14ac:dyDescent="0.25">
      <c r="A9" s="327" t="s">
        <v>308</v>
      </c>
      <c r="B9" s="198" t="s">
        <v>1</v>
      </c>
      <c r="C9" s="205">
        <f t="shared" si="1"/>
        <v>81781</v>
      </c>
      <c r="E9" s="199">
        <f>SUMIF(СВОД!$B$8:$B$74,VLOOKUP(Материалы!A9,Материалы!$A$3:$A$25,1,0),СВОД!$E$8:$E$74)</f>
        <v>24047</v>
      </c>
      <c r="F9" s="199">
        <f>SUMIF(СВОД!$B$8:$B$74,VLOOKUP(Материалы!A9,Материалы!$A$3:$A$25,1,0),СВОД!$F$8:$F$74)</f>
        <v>26111</v>
      </c>
      <c r="G9" s="200">
        <f t="shared" si="0"/>
        <v>50158</v>
      </c>
      <c r="H9" s="217">
        <f>SUMIF(СВОД!$B$8:$B$74,VLOOKUP(Материалы!A9,Материалы!$A$3:$A$25,1,0),СВОД!$H$8:$H$74)</f>
        <v>31623</v>
      </c>
    </row>
    <row r="10" spans="1:8" ht="16.5" x14ac:dyDescent="0.25">
      <c r="A10" s="327" t="s">
        <v>464</v>
      </c>
      <c r="B10" s="198" t="s">
        <v>1</v>
      </c>
      <c r="C10" s="205">
        <f t="shared" si="1"/>
        <v>1437</v>
      </c>
      <c r="E10" s="199">
        <f>SUMIF(СВОД!$B$8:$B$74,VLOOKUP(Материалы!A10,Материалы!$A$3:$A$25,1,0),СВОД!$E$8:$E$74)</f>
        <v>454</v>
      </c>
      <c r="F10" s="199">
        <f>SUMIF(СВОД!$B$8:$B$74,VLOOKUP(Материалы!A10,Материалы!$A$3:$A$25,1,0),СВОД!$F$8:$F$74)</f>
        <v>441</v>
      </c>
      <c r="G10" s="200">
        <f t="shared" si="0"/>
        <v>895</v>
      </c>
      <c r="H10" s="217">
        <f>SUMIF(СВОД!$B$8:$B$74,VLOOKUP(Материалы!A10,Материалы!$A$3:$A$25,1,0),СВОД!$H$8:$H$74)</f>
        <v>542</v>
      </c>
    </row>
    <row r="11" spans="1:8" ht="16.5" x14ac:dyDescent="0.25">
      <c r="A11" s="327" t="s">
        <v>315</v>
      </c>
      <c r="B11" s="198" t="s">
        <v>303</v>
      </c>
      <c r="C11" s="205">
        <f t="shared" si="1"/>
        <v>107580.35219999999</v>
      </c>
      <c r="E11" s="199">
        <f>SUMIF(СВОД!$B$8:$B$74,VLOOKUP(Материалы!A11,Материалы!$A$3:$A$25,1,0),СВОД!$E$8:$E$74)</f>
        <v>32856.632399999995</v>
      </c>
      <c r="F11" s="199">
        <f>SUMIF(СВОД!$B$8:$B$74,VLOOKUP(Материалы!A11,Материалы!$A$3:$A$25,1,0),СВОД!$F$8:$F$74)</f>
        <v>33955.330199999989</v>
      </c>
      <c r="G11" s="200">
        <f t="shared" si="0"/>
        <v>66811.962599999984</v>
      </c>
      <c r="H11" s="217">
        <f>SUMIF(СВОД!$B$8:$B$74,VLOOKUP(Материалы!A11,Материалы!$A$3:$A$25,1,0),СВОД!$H$8:$H$74)</f>
        <v>40768.389600000002</v>
      </c>
    </row>
    <row r="12" spans="1:8" ht="16.5" x14ac:dyDescent="0.25">
      <c r="A12" s="327" t="s">
        <v>311</v>
      </c>
      <c r="B12" s="198" t="s">
        <v>17</v>
      </c>
      <c r="C12" s="205">
        <f t="shared" si="1"/>
        <v>18524.308440000001</v>
      </c>
      <c r="E12" s="199">
        <f>SUMIF(СВОД!$B$8:$B$74,VLOOKUP(Материалы!A12,Материалы!$A$3:$A$25,1,0),СВОД!$E$8:$E$74)</f>
        <v>5629.260479999999</v>
      </c>
      <c r="F12" s="199">
        <f>SUMIF(СВОД!$B$8:$B$74,VLOOKUP(Материалы!A12,Материалы!$A$3:$A$25,1,0),СВОД!$F$8:$F$74)</f>
        <v>5907.3560399999988</v>
      </c>
      <c r="G12" s="200">
        <f t="shared" si="0"/>
        <v>11536.616519999998</v>
      </c>
      <c r="H12" s="217">
        <f>SUMIF(СВОД!$B$8:$B$74,VLOOKUP(Материалы!A12,Материалы!$A$3:$A$25,1,0),СВОД!$H$8:$H$74)</f>
        <v>6987.6919200000011</v>
      </c>
    </row>
    <row r="13" spans="1:8" ht="16.5" x14ac:dyDescent="0.25">
      <c r="A13" s="327" t="s">
        <v>313</v>
      </c>
      <c r="B13" s="198" t="s">
        <v>80</v>
      </c>
      <c r="C13" s="205">
        <f t="shared" si="1"/>
        <v>15232.129499999999</v>
      </c>
      <c r="E13" s="199">
        <f>SUMIF(СВОД!$B$8:$B$74,VLOOKUP(Материалы!A13,Материалы!$A$3:$A$25,1,0),СВОД!$E$8:$E$74)</f>
        <v>4613.0927499999998</v>
      </c>
      <c r="F13" s="199">
        <f>SUMIF(СВОД!$B$8:$B$74,VLOOKUP(Материалы!A13,Материалы!$A$3:$A$25,1,0),СВОД!$F$8:$F$74)</f>
        <v>4761.7072499999986</v>
      </c>
      <c r="G13" s="200">
        <f t="shared" si="0"/>
        <v>9374.7999999999993</v>
      </c>
      <c r="H13" s="217">
        <f>SUMIF(СВОД!$B$8:$B$74,VLOOKUP(Материалы!A13,Материалы!$A$3:$A$25,1,0),СВОД!$H$8:$H$74)</f>
        <v>5857.3294999999998</v>
      </c>
    </row>
    <row r="14" spans="1:8" ht="16.5" x14ac:dyDescent="0.25">
      <c r="A14" s="327" t="s">
        <v>312</v>
      </c>
      <c r="B14" s="198" t="s">
        <v>80</v>
      </c>
      <c r="C14" s="205">
        <f t="shared" si="1"/>
        <v>2281.4849999999997</v>
      </c>
      <c r="E14" s="199">
        <f>SUMIF(СВОД!$B$8:$B$74,VLOOKUP(Материалы!A14,Материалы!$A$3:$A$25,1,0),СВОД!$E$8:$E$74)</f>
        <v>695.74999999999989</v>
      </c>
      <c r="F14" s="199">
        <f>SUMIF(СВОД!$B$8:$B$74,VLOOKUP(Материалы!A14,Материалы!$A$3:$A$25,1,0),СВОД!$F$8:$F$74)</f>
        <v>689.54</v>
      </c>
      <c r="G14" s="200">
        <f t="shared" si="0"/>
        <v>1385.29</v>
      </c>
      <c r="H14" s="217">
        <f>SUMIF(СВОД!$B$8:$B$74,VLOOKUP(Материалы!A14,Материалы!$A$3:$A$25,1,0),СВОД!$H$8:$H$74)</f>
        <v>896.19499999999982</v>
      </c>
    </row>
    <row r="15" spans="1:8" ht="16.5" x14ac:dyDescent="0.25">
      <c r="A15" s="327" t="s">
        <v>371</v>
      </c>
      <c r="B15" s="198" t="s">
        <v>80</v>
      </c>
      <c r="C15" s="205">
        <f t="shared" si="1"/>
        <v>10080.589499999998</v>
      </c>
      <c r="E15" s="199">
        <f>SUMIF(СВОД!$B$8:$B$74,VLOOKUP(Материалы!A15,Материалы!$A$3:$A$25,1,0),СВОД!$E$8:$E$74)</f>
        <v>3092.2924999999996</v>
      </c>
      <c r="F15" s="199">
        <f>SUMIF(СВОД!$B$8:$B$74,VLOOKUP(Материалы!A15,Материалы!$A$3:$A$25,1,0),СВОД!$F$8:$F$74)</f>
        <v>3090.3949999999991</v>
      </c>
      <c r="G15" s="200">
        <f t="shared" si="0"/>
        <v>6182.6874999999982</v>
      </c>
      <c r="H15" s="217">
        <f>SUMIF(СВОД!$B$8:$B$74,VLOOKUP(Материалы!A15,Материалы!$A$3:$A$25,1,0),СВОД!$H$8:$H$74)</f>
        <v>3897.9019999999991</v>
      </c>
    </row>
    <row r="16" spans="1:8" ht="16.5" x14ac:dyDescent="0.25">
      <c r="A16" s="327" t="s">
        <v>369</v>
      </c>
      <c r="B16" s="198" t="s">
        <v>80</v>
      </c>
      <c r="C16" s="205">
        <f t="shared" si="1"/>
        <v>45</v>
      </c>
      <c r="E16" s="199">
        <f>SUMIF(СВОД!$B$8:$B$74,VLOOKUP(Материалы!A16,Материалы!$A$3:$A$25,1,0),СВОД!$E$8:$E$74)</f>
        <v>45</v>
      </c>
      <c r="F16" s="199">
        <f>SUMIF(СВОД!$B$8:$B$74,VLOOKUP(Материалы!A16,Материалы!$A$3:$A$25,1,0),СВОД!$F$8:$F$74)</f>
        <v>0</v>
      </c>
      <c r="G16" s="200">
        <f t="shared" si="0"/>
        <v>45</v>
      </c>
      <c r="H16" s="217">
        <f>SUMIF(СВОД!$B$8:$B$74,VLOOKUP(Материалы!A16,Материалы!$A$3:$A$25,1,0),СВОД!$H$8:$H$74)</f>
        <v>0</v>
      </c>
    </row>
    <row r="17" spans="1:8" ht="16.5" x14ac:dyDescent="0.25">
      <c r="A17" s="327" t="s">
        <v>370</v>
      </c>
      <c r="B17" s="198" t="s">
        <v>80</v>
      </c>
      <c r="C17" s="205">
        <f t="shared" si="1"/>
        <v>45</v>
      </c>
      <c r="E17" s="199">
        <f>SUMIF(СВОД!$B$8:$B$74,VLOOKUP(Материалы!A17,Материалы!$A$3:$A$25,1,0),СВОД!$E$8:$E$74)</f>
        <v>45</v>
      </c>
      <c r="F17" s="199">
        <f>SUMIF(СВОД!$B$8:$B$74,VLOOKUP(Материалы!A17,Материалы!$A$3:$A$25,1,0),СВОД!$F$8:$F$74)</f>
        <v>0</v>
      </c>
      <c r="G17" s="200">
        <f t="shared" si="0"/>
        <v>45</v>
      </c>
      <c r="H17" s="217">
        <f>SUMIF(СВОД!$B$8:$B$74,VLOOKUP(Материалы!A17,Материалы!$A$3:$A$25,1,0),СВОД!$H$8:$H$74)</f>
        <v>0</v>
      </c>
    </row>
    <row r="18" spans="1:8" ht="33" x14ac:dyDescent="0.25">
      <c r="A18" s="327" t="s">
        <v>347</v>
      </c>
      <c r="B18" s="198" t="s">
        <v>303</v>
      </c>
      <c r="C18" s="205">
        <f t="shared" si="1"/>
        <v>56053.265599999999</v>
      </c>
      <c r="E18" s="199">
        <f>SUMIF(СВОД!$B$8:$B$74,VLOOKUP(Материалы!A18,Материалы!$A$3:$A$25,1,0),СВОД!$E$8:$E$74)</f>
        <v>17154.954239999999</v>
      </c>
      <c r="F18" s="199">
        <f>SUMIF(СВОД!$B$8:$B$74,VLOOKUP(Материалы!A18,Материалы!$A$3:$A$25,1,0),СВОД!$F$8:$F$74)</f>
        <v>17683.639039999995</v>
      </c>
      <c r="G18" s="200">
        <f t="shared" si="0"/>
        <v>34838.593279999994</v>
      </c>
      <c r="H18" s="217">
        <f>SUMIF(СВОД!$B$8:$B$74,VLOOKUP(Материалы!A18,Материалы!$A$3:$A$25,1,0),СВОД!$H$8:$H$74)</f>
        <v>21214.672320000001</v>
      </c>
    </row>
    <row r="19" spans="1:8" ht="33" x14ac:dyDescent="0.25">
      <c r="A19" s="327" t="s">
        <v>352</v>
      </c>
      <c r="B19" s="198" t="s">
        <v>303</v>
      </c>
      <c r="C19" s="205">
        <f t="shared" si="1"/>
        <v>3962.9766799999998</v>
      </c>
      <c r="E19" s="199">
        <f>SUMIF(СВОД!$B$8:$B$74,VLOOKUP(Материалы!A19,Материалы!$A$3:$A$25,1,0),СВОД!$E$8:$E$74)</f>
        <v>1902.54584</v>
      </c>
      <c r="F19" s="199">
        <f>SUMIF(СВОД!$B$8:$B$74,VLOOKUP(Материалы!A19,Материалы!$A$3:$A$25,1,0),СВОД!$F$8:$F$74)</f>
        <v>2060.43084</v>
      </c>
      <c r="G19" s="200">
        <f t="shared" si="0"/>
        <v>3962.9766799999998</v>
      </c>
      <c r="H19" s="217">
        <f>SUMIF(СВОД!$B$8:$B$74,VLOOKUP(Материалы!A19,Материалы!$A$3:$A$25,1,0),СВОД!$H$8:$H$74)</f>
        <v>0</v>
      </c>
    </row>
    <row r="20" spans="1:8" ht="33" x14ac:dyDescent="0.25">
      <c r="A20" s="327" t="s">
        <v>353</v>
      </c>
      <c r="B20" s="198" t="s">
        <v>303</v>
      </c>
      <c r="C20" s="205">
        <f t="shared" si="1"/>
        <v>1279.1961000000001</v>
      </c>
      <c r="E20" s="199">
        <f>SUMIF(СВОД!$B$8:$B$74,VLOOKUP(Материалы!A20,Материалы!$A$3:$A$25,1,0),СВОД!$E$8:$E$74)</f>
        <v>656.13015000000007</v>
      </c>
      <c r="F20" s="199">
        <f>SUMIF(СВОД!$B$8:$B$74,VLOOKUP(Материалы!A20,Материалы!$A$3:$A$25,1,0),СВОД!$F$8:$F$74)</f>
        <v>623.06595000000004</v>
      </c>
      <c r="G20" s="200">
        <f t="shared" si="0"/>
        <v>1279.1961000000001</v>
      </c>
      <c r="H20" s="217">
        <f>SUMIF(СВОД!$B$8:$B$74,VLOOKUP(Материалы!A20,Материалы!$A$3:$A$25,1,0),СВОД!$H$8:$H$74)</f>
        <v>0</v>
      </c>
    </row>
    <row r="21" spans="1:8" ht="33" x14ac:dyDescent="0.25">
      <c r="A21" s="327" t="s">
        <v>354</v>
      </c>
      <c r="B21" s="198" t="s">
        <v>303</v>
      </c>
      <c r="C21" s="205">
        <f t="shared" si="1"/>
        <v>2411.3941150000005</v>
      </c>
      <c r="E21" s="199">
        <f>SUMIF(СВОД!$B$8:$B$74,VLOOKUP(Материалы!A21,Материалы!$A$3:$A$25,1,0),СВОД!$E$8:$E$74)</f>
        <v>0</v>
      </c>
      <c r="F21" s="199">
        <f>SUMIF(СВОД!$B$8:$B$74,VLOOKUP(Материалы!A21,Материалы!$A$3:$A$25,1,0),СВОД!$F$8:$F$74)</f>
        <v>0</v>
      </c>
      <c r="G21" s="200">
        <f t="shared" si="0"/>
        <v>0</v>
      </c>
      <c r="H21" s="217">
        <f>SUMIF(СВОД!$B$8:$B$74,VLOOKUP(Материалы!A21,Материалы!$A$3:$A$25,1,0),СВОД!$H$8:$H$74)</f>
        <v>2411.3941150000005</v>
      </c>
    </row>
    <row r="22" spans="1:8" ht="33" x14ac:dyDescent="0.25">
      <c r="A22" s="327" t="s">
        <v>355</v>
      </c>
      <c r="B22" s="198" t="s">
        <v>303</v>
      </c>
      <c r="C22" s="206">
        <f t="shared" si="1"/>
        <v>816.65285000000006</v>
      </c>
      <c r="E22" s="199">
        <f>SUMIF(СВОД!$B$8:$B$74,VLOOKUP(Материалы!A22,Материалы!$A$3:$A$25,1,0),СВОД!$E$8:$E$74)</f>
        <v>0</v>
      </c>
      <c r="F22" s="199">
        <f>SUMIF(СВОД!$B$8:$B$74,VLOOKUP(Материалы!A22,Материалы!$A$3:$A$25,1,0),СВОД!$F$8:$F$74)</f>
        <v>0</v>
      </c>
      <c r="G22" s="200">
        <f t="shared" si="0"/>
        <v>0</v>
      </c>
      <c r="H22" s="217">
        <f>SUMIF(СВОД!$B$8:$B$74,VLOOKUP(Материалы!A22,Материалы!$A$3:$A$25,1,0),СВОД!$H$8:$H$74)</f>
        <v>816.65285000000006</v>
      </c>
    </row>
    <row r="23" spans="1:8" ht="16.5" x14ac:dyDescent="0.3">
      <c r="A23" s="197"/>
      <c r="B23" s="201"/>
      <c r="C23" s="206">
        <f t="shared" si="1"/>
        <v>0</v>
      </c>
      <c r="E23" s="199">
        <f>SUMIF(СВОД!$B$8:$B$74,VLOOKUP(Материалы!A23,Материалы!$A$3:$A$25,1,0),СВОД!$E$8:$E$74)</f>
        <v>0</v>
      </c>
      <c r="F23" s="199">
        <f>SUMIF(СВОД!$B$8:$B$74,VLOOKUP(Материалы!A23,Материалы!$A$3:$A$25,1,0),СВОД!$F$8:$F$74)</f>
        <v>0</v>
      </c>
      <c r="G23" s="200">
        <f t="shared" si="0"/>
        <v>0</v>
      </c>
      <c r="H23" s="217">
        <f>SUMIF(СВОД!$B$8:$B$74,VLOOKUP(Материалы!A23,Материалы!$A$3:$A$25,1,0),СВОД!$H$8:$H$74)</f>
        <v>0</v>
      </c>
    </row>
    <row r="24" spans="1:8" ht="16.5" x14ac:dyDescent="0.3">
      <c r="A24" s="197"/>
      <c r="B24" s="201"/>
      <c r="C24" s="206">
        <f t="shared" si="1"/>
        <v>0</v>
      </c>
      <c r="E24" s="199">
        <f>SUMIF(СВОД!$B$8:$B$74,VLOOKUP(Материалы!A24,Материалы!$A$3:$A$25,1,0),СВОД!$E$8:$E$74)</f>
        <v>0</v>
      </c>
      <c r="F24" s="199">
        <f>SUMIF(СВОД!$B$8:$B$74,VLOOKUP(Материалы!A24,Материалы!$A$3:$A$25,1,0),СВОД!$F$8:$F$74)</f>
        <v>0</v>
      </c>
      <c r="G24" s="200">
        <f t="shared" si="0"/>
        <v>0</v>
      </c>
      <c r="H24" s="217">
        <f>SUMIF(СВОД!$B$8:$B$74,VLOOKUP(Материалы!A24,Материалы!$A$3:$A$25,1,0),СВОД!$H$8:$H$74)</f>
        <v>0</v>
      </c>
    </row>
    <row r="25" spans="1:8" ht="16.5" x14ac:dyDescent="0.3">
      <c r="A25" s="197"/>
      <c r="B25" s="201"/>
      <c r="C25" s="206">
        <f t="shared" si="1"/>
        <v>0</v>
      </c>
      <c r="E25" s="199">
        <f>SUMIF(СВОД!$B$8:$B$74,VLOOKUP(Материалы!A25,Материалы!$A$3:$A$25,1,0),СВОД!$E$8:$E$74)</f>
        <v>0</v>
      </c>
      <c r="F25" s="199">
        <f>SUMIF(СВОД!$B$8:$B$74,VLOOKUP(Материалы!A25,Материалы!$A$3:$A$25,1,0),СВОД!$F$8:$F$74)</f>
        <v>0</v>
      </c>
      <c r="G25" s="200">
        <f t="shared" si="0"/>
        <v>0</v>
      </c>
      <c r="H25" s="217">
        <f>SUMIF(СВОД!$B$8:$B$74,VLOOKUP(Материалы!A25,Материалы!$A$3:$A$25,1,0),СВОД!$H$8:$H$74)</f>
        <v>0</v>
      </c>
    </row>
    <row r="26" spans="1:8" x14ac:dyDescent="0.25">
      <c r="H26" s="2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D868-8B5E-4CA9-A196-1CA701CA4280}">
  <sheetPr>
    <tabColor theme="6" tint="0.79998168889431442"/>
  </sheetPr>
  <dimension ref="A1:O541"/>
  <sheetViews>
    <sheetView zoomScaleNormal="100" workbookViewId="0">
      <selection sqref="A1:I1"/>
    </sheetView>
  </sheetViews>
  <sheetFormatPr defaultRowHeight="12.75" outlineLevelRow="1" x14ac:dyDescent="0.2"/>
  <cols>
    <col min="1" max="1" width="33" customWidth="1"/>
    <col min="2" max="2" width="11.5" customWidth="1"/>
    <col min="3" max="3" width="12.83203125" customWidth="1"/>
    <col min="4" max="4" width="12" customWidth="1"/>
    <col min="5" max="5" width="13.33203125" customWidth="1"/>
    <col min="6" max="6" width="16.83203125" customWidth="1"/>
    <col min="7" max="7" width="16" customWidth="1"/>
    <col min="8" max="8" width="19" customWidth="1"/>
    <col min="9" max="9" width="25.1640625" customWidth="1"/>
    <col min="11" max="11" width="12.1640625" customWidth="1"/>
  </cols>
  <sheetData>
    <row r="1" spans="1:11" ht="18.75" x14ac:dyDescent="0.2">
      <c r="A1" s="294" t="s">
        <v>210</v>
      </c>
      <c r="B1" s="295"/>
      <c r="C1" s="295"/>
      <c r="D1" s="295"/>
      <c r="E1" s="295"/>
      <c r="F1" s="295"/>
      <c r="G1" s="295"/>
      <c r="H1" s="295"/>
      <c r="I1" s="296"/>
    </row>
    <row r="3" spans="1:11" ht="18.75" x14ac:dyDescent="0.2">
      <c r="A3" s="297" t="s">
        <v>431</v>
      </c>
      <c r="B3" s="298"/>
      <c r="C3" s="298"/>
      <c r="D3" s="298"/>
      <c r="E3" s="298"/>
      <c r="F3" s="298"/>
      <c r="G3" s="298"/>
      <c r="H3" s="298"/>
      <c r="I3" s="299"/>
    </row>
    <row r="5" spans="1:11" ht="16.5" x14ac:dyDescent="0.2">
      <c r="A5" s="290" t="s">
        <v>267</v>
      </c>
      <c r="B5" s="290"/>
      <c r="C5" s="290"/>
      <c r="D5" s="290"/>
      <c r="E5" s="290"/>
      <c r="F5" s="290"/>
      <c r="G5" s="290"/>
      <c r="H5" s="290"/>
      <c r="I5" s="290"/>
      <c r="J5" s="67" t="s">
        <v>39</v>
      </c>
    </row>
    <row r="6" spans="1:11" ht="45" hidden="1" outlineLevel="1" x14ac:dyDescent="0.2">
      <c r="A6" s="72" t="s">
        <v>29</v>
      </c>
      <c r="B6" s="72" t="s">
        <v>30</v>
      </c>
      <c r="C6" s="72" t="s">
        <v>24</v>
      </c>
      <c r="D6" s="72" t="s">
        <v>25</v>
      </c>
      <c r="E6" s="72" t="s">
        <v>31</v>
      </c>
      <c r="F6" s="72" t="s">
        <v>62</v>
      </c>
      <c r="G6" s="72" t="s">
        <v>32</v>
      </c>
      <c r="H6" s="72" t="s">
        <v>33</v>
      </c>
      <c r="I6" s="72" t="s">
        <v>34</v>
      </c>
    </row>
    <row r="7" spans="1:11" ht="15" hidden="1" outlineLevel="1" x14ac:dyDescent="0.2">
      <c r="A7" s="70" t="s">
        <v>250</v>
      </c>
      <c r="B7" s="71">
        <f>6.15+1.45+7.95+1.45+7.66+2.48+1.54+4.03+7.2+1.45+3.65</f>
        <v>45.010000000000005</v>
      </c>
      <c r="C7" s="71">
        <v>0.6</v>
      </c>
      <c r="D7" s="71">
        <f>B7*C7</f>
        <v>27.006000000000004</v>
      </c>
      <c r="E7" s="71">
        <f>(1.1*(0.6-0.18-0.1-0.17))*2</f>
        <v>0.3299999999999999</v>
      </c>
      <c r="F7" s="71">
        <f>D7-E7</f>
        <v>26.676000000000005</v>
      </c>
      <c r="G7" s="71">
        <v>0.1</v>
      </c>
      <c r="H7" s="71">
        <f>F7*G7</f>
        <v>2.6676000000000006</v>
      </c>
      <c r="I7" s="303" t="s">
        <v>270</v>
      </c>
      <c r="K7" t="s">
        <v>271</v>
      </c>
    </row>
    <row r="8" spans="1:11" ht="15" hidden="1" outlineLevel="1" x14ac:dyDescent="0.2">
      <c r="A8" s="70" t="s">
        <v>251</v>
      </c>
      <c r="B8" s="71">
        <f>10.3+1.65+3.2</f>
        <v>15.150000000000002</v>
      </c>
      <c r="C8" s="71">
        <f>$C$7</f>
        <v>0.6</v>
      </c>
      <c r="D8" s="71">
        <f t="shared" ref="D8" si="0">B8*C8</f>
        <v>9.0900000000000016</v>
      </c>
      <c r="E8" s="71">
        <v>0</v>
      </c>
      <c r="F8" s="71">
        <f t="shared" ref="F8:F10" si="1">D8-E8</f>
        <v>9.0900000000000016</v>
      </c>
      <c r="G8" s="71">
        <v>0.1</v>
      </c>
      <c r="H8" s="71">
        <f t="shared" ref="H8:H10" si="2">F8*G8</f>
        <v>0.90900000000000025</v>
      </c>
      <c r="I8" s="303"/>
      <c r="K8" t="s">
        <v>273</v>
      </c>
    </row>
    <row r="9" spans="1:11" ht="15" hidden="1" outlineLevel="1" x14ac:dyDescent="0.2">
      <c r="A9" s="70" t="s">
        <v>252</v>
      </c>
      <c r="B9" s="71">
        <f>1.85+1.45+3.5+1.45+13.6</f>
        <v>21.85</v>
      </c>
      <c r="C9" s="71">
        <f>$C$7</f>
        <v>0.6</v>
      </c>
      <c r="D9" s="71">
        <f>B9*C9</f>
        <v>13.110000000000001</v>
      </c>
      <c r="E9" s="71">
        <f>1*(0.6-0.18-0.1-0.12)</f>
        <v>0.19999999999999996</v>
      </c>
      <c r="F9" s="71">
        <f t="shared" si="1"/>
        <v>12.910000000000002</v>
      </c>
      <c r="G9" s="71">
        <v>0.1</v>
      </c>
      <c r="H9" s="71">
        <f t="shared" si="2"/>
        <v>1.2910000000000004</v>
      </c>
      <c r="I9" s="303"/>
    </row>
    <row r="10" spans="1:11" ht="15.75" hidden="1" outlineLevel="1" thickBot="1" x14ac:dyDescent="0.25">
      <c r="A10" s="148" t="s">
        <v>253</v>
      </c>
      <c r="B10" s="149">
        <v>13.55</v>
      </c>
      <c r="C10" s="149">
        <f>$C$7</f>
        <v>0.6</v>
      </c>
      <c r="D10" s="149">
        <f t="shared" ref="D10" si="3">B10*C10</f>
        <v>8.1300000000000008</v>
      </c>
      <c r="E10" s="149">
        <v>0</v>
      </c>
      <c r="F10" s="149">
        <f t="shared" si="1"/>
        <v>8.1300000000000008</v>
      </c>
      <c r="G10" s="149">
        <v>0.1</v>
      </c>
      <c r="H10" s="149">
        <f t="shared" si="2"/>
        <v>0.81300000000000017</v>
      </c>
      <c r="I10" s="304"/>
    </row>
    <row r="11" spans="1:11" ht="15" hidden="1" outlineLevel="1" x14ac:dyDescent="0.2">
      <c r="A11" s="153" t="s">
        <v>250</v>
      </c>
      <c r="B11" s="154">
        <f>6.2+1.4+8.05+1.4+9.1+1.4+7.3+1.4+3.7+(1.2+0.2)*4</f>
        <v>45.55</v>
      </c>
      <c r="C11" s="154">
        <f>0.6-0</f>
        <v>0.6</v>
      </c>
      <c r="D11" s="154">
        <f>B11*C11</f>
        <v>27.33</v>
      </c>
      <c r="E11" s="154">
        <f>'Проемы ГП-1.1'!G17/2.27*0.6</f>
        <v>14.219999999999997</v>
      </c>
      <c r="F11" s="154">
        <f>D11-E11</f>
        <v>13.110000000000001</v>
      </c>
      <c r="G11" s="154">
        <v>0.15</v>
      </c>
      <c r="H11" s="154">
        <f>F11*G11</f>
        <v>1.9665000000000001</v>
      </c>
      <c r="I11" s="305" t="s">
        <v>272</v>
      </c>
    </row>
    <row r="12" spans="1:11" ht="15" hidden="1" outlineLevel="1" x14ac:dyDescent="0.2">
      <c r="A12" s="70" t="s">
        <v>251</v>
      </c>
      <c r="B12" s="71">
        <f>10.3+1.7+3.15</f>
        <v>15.15</v>
      </c>
      <c r="C12" s="71">
        <f>$C$11</f>
        <v>0.6</v>
      </c>
      <c r="D12" s="71">
        <f t="shared" ref="D12" si="4">B12*C12</f>
        <v>9.09</v>
      </c>
      <c r="E12" s="71">
        <f>'Проемы ГП-1.1'!G20/2.27*0.6</f>
        <v>4.2899999999999991</v>
      </c>
      <c r="F12" s="71">
        <f t="shared" ref="F12:F14" si="5">D12-E12</f>
        <v>4.8000000000000007</v>
      </c>
      <c r="G12" s="71">
        <v>0.15</v>
      </c>
      <c r="H12" s="71">
        <f t="shared" ref="H12:H14" si="6">F12*G12</f>
        <v>0.72000000000000008</v>
      </c>
      <c r="I12" s="303"/>
    </row>
    <row r="13" spans="1:11" ht="15" hidden="1" outlineLevel="1" x14ac:dyDescent="0.2">
      <c r="A13" s="70" t="s">
        <v>252</v>
      </c>
      <c r="B13" s="71">
        <f>1.75+1.4+3.5+1.4+13.7</f>
        <v>21.75</v>
      </c>
      <c r="C13" s="71">
        <f>$C$11</f>
        <v>0.6</v>
      </c>
      <c r="D13" s="71">
        <f>B13*C13</f>
        <v>13.049999999999999</v>
      </c>
      <c r="E13" s="71">
        <f>'Проемы ГП-1.1'!G25/2.27*0.6</f>
        <v>7.8536563876651968</v>
      </c>
      <c r="F13" s="71">
        <f t="shared" si="5"/>
        <v>5.1963436123348021</v>
      </c>
      <c r="G13" s="71">
        <v>0.15</v>
      </c>
      <c r="H13" s="71">
        <f t="shared" si="6"/>
        <v>0.77945154185022025</v>
      </c>
      <c r="I13" s="303"/>
    </row>
    <row r="14" spans="1:11" ht="15.75" hidden="1" outlineLevel="1" thickBot="1" x14ac:dyDescent="0.25">
      <c r="A14" s="148" t="s">
        <v>253</v>
      </c>
      <c r="B14" s="149">
        <f>13.55</f>
        <v>13.55</v>
      </c>
      <c r="C14" s="149">
        <f>$C$11</f>
        <v>0.6</v>
      </c>
      <c r="D14" s="149">
        <f t="shared" ref="D14" si="7">B14*C14</f>
        <v>8.1300000000000008</v>
      </c>
      <c r="E14" s="149">
        <f>'Проемы ГП-1.1'!G27/2.27*0.6</f>
        <v>3.12</v>
      </c>
      <c r="F14" s="149">
        <f t="shared" si="5"/>
        <v>5.0100000000000007</v>
      </c>
      <c r="G14" s="149">
        <v>0.15</v>
      </c>
      <c r="H14" s="149">
        <f t="shared" si="6"/>
        <v>0.75150000000000006</v>
      </c>
      <c r="I14" s="304"/>
    </row>
    <row r="15" spans="1:11" ht="15" hidden="1" customHeight="1" outlineLevel="1" x14ac:dyDescent="0.2">
      <c r="A15" s="153" t="s">
        <v>250</v>
      </c>
      <c r="B15" s="154">
        <f>B11</f>
        <v>45.55</v>
      </c>
      <c r="C15" s="175">
        <f>3.06-0.6</f>
        <v>2.46</v>
      </c>
      <c r="D15" s="154">
        <f>B15*C15</f>
        <v>112.053</v>
      </c>
      <c r="E15" s="154">
        <f>'Проемы ГП-1.1'!G17</f>
        <v>53.798999999999992</v>
      </c>
      <c r="F15" s="154">
        <f>D15-E15</f>
        <v>58.254000000000005</v>
      </c>
      <c r="G15" s="154">
        <v>0.15</v>
      </c>
      <c r="H15" s="154">
        <f>F15*G15</f>
        <v>8.7381000000000011</v>
      </c>
      <c r="I15" s="306" t="s">
        <v>117</v>
      </c>
      <c r="K15" t="s">
        <v>429</v>
      </c>
    </row>
    <row r="16" spans="1:11" ht="15" hidden="1" outlineLevel="1" x14ac:dyDescent="0.2">
      <c r="A16" s="70" t="s">
        <v>251</v>
      </c>
      <c r="B16" s="71">
        <f>B12</f>
        <v>15.15</v>
      </c>
      <c r="C16" s="71">
        <f>$C$15</f>
        <v>2.46</v>
      </c>
      <c r="D16" s="71">
        <f t="shared" ref="D16" si="8">B16*C16</f>
        <v>37.268999999999998</v>
      </c>
      <c r="E16" s="71">
        <f>'Проемы ГП-1.1'!G20</f>
        <v>16.230499999999999</v>
      </c>
      <c r="F16" s="71">
        <f t="shared" ref="F16:F20" si="9">D16-E16</f>
        <v>21.038499999999999</v>
      </c>
      <c r="G16" s="71">
        <v>0.15</v>
      </c>
      <c r="H16" s="71">
        <f t="shared" ref="H16:H20" si="10">F16*G16</f>
        <v>3.1557749999999998</v>
      </c>
      <c r="I16" s="292"/>
    </row>
    <row r="17" spans="1:10" ht="15" hidden="1" outlineLevel="1" x14ac:dyDescent="0.2">
      <c r="A17" s="70" t="s">
        <v>252</v>
      </c>
      <c r="B17" s="71">
        <f>B13</f>
        <v>21.75</v>
      </c>
      <c r="C17" s="71">
        <f>$C$15</f>
        <v>2.46</v>
      </c>
      <c r="D17" s="71">
        <f>B17*C17</f>
        <v>53.505000000000003</v>
      </c>
      <c r="E17" s="71">
        <f>'Проемы ГП-1.1'!G25</f>
        <v>29.712999999999994</v>
      </c>
      <c r="F17" s="71">
        <f t="shared" si="9"/>
        <v>23.792000000000009</v>
      </c>
      <c r="G17" s="71">
        <v>0.15</v>
      </c>
      <c r="H17" s="71">
        <f t="shared" si="10"/>
        <v>3.5688000000000013</v>
      </c>
      <c r="I17" s="292"/>
    </row>
    <row r="18" spans="1:10" ht="15" hidden="1" outlineLevel="1" x14ac:dyDescent="0.2">
      <c r="A18" s="70" t="s">
        <v>253</v>
      </c>
      <c r="B18" s="71">
        <f>B14</f>
        <v>13.55</v>
      </c>
      <c r="C18" s="71">
        <f>$C$15</f>
        <v>2.46</v>
      </c>
      <c r="D18" s="71">
        <f t="shared" ref="D18" si="11">B18*C18</f>
        <v>33.332999999999998</v>
      </c>
      <c r="E18" s="71">
        <f>'Проемы ГП-1.1'!G27</f>
        <v>11.804</v>
      </c>
      <c r="F18" s="71">
        <f t="shared" si="9"/>
        <v>21.528999999999996</v>
      </c>
      <c r="G18" s="71">
        <v>0.15</v>
      </c>
      <c r="H18" s="71">
        <f t="shared" si="10"/>
        <v>3.2293499999999993</v>
      </c>
      <c r="I18" s="292"/>
    </row>
    <row r="19" spans="1:10" ht="15.75" hidden="1" outlineLevel="1" thickBot="1" x14ac:dyDescent="0.25">
      <c r="A19" s="173" t="s">
        <v>325</v>
      </c>
      <c r="B19" s="159" t="s">
        <v>109</v>
      </c>
      <c r="C19" s="150" t="s">
        <v>109</v>
      </c>
      <c r="D19" s="150">
        <f>(9.38-0.6)+3.35</f>
        <v>12.13</v>
      </c>
      <c r="E19" s="150">
        <v>0</v>
      </c>
      <c r="F19" s="149">
        <f t="shared" si="9"/>
        <v>12.13</v>
      </c>
      <c r="G19" s="149">
        <v>0.15</v>
      </c>
      <c r="H19" s="149">
        <f t="shared" si="10"/>
        <v>1.8195000000000001</v>
      </c>
      <c r="I19" s="293"/>
    </row>
    <row r="20" spans="1:10" ht="30.75" hidden="1" outlineLevel="1" thickBot="1" x14ac:dyDescent="0.25">
      <c r="A20" s="141" t="s">
        <v>257</v>
      </c>
      <c r="B20" s="142">
        <v>0.6</v>
      </c>
      <c r="C20" s="145">
        <f>3.34-0.1</f>
        <v>3.2399999999999998</v>
      </c>
      <c r="D20" s="142">
        <f>B20*C20</f>
        <v>1.9439999999999997</v>
      </c>
      <c r="E20" s="142">
        <v>0</v>
      </c>
      <c r="F20" s="142">
        <f t="shared" si="9"/>
        <v>1.9439999999999997</v>
      </c>
      <c r="G20" s="142">
        <v>0.1</v>
      </c>
      <c r="H20" s="142">
        <f t="shared" si="10"/>
        <v>0.19439999999999999</v>
      </c>
      <c r="I20" s="176" t="s">
        <v>290</v>
      </c>
    </row>
    <row r="21" spans="1:10" ht="15.75" hidden="1" outlineLevel="1" thickBot="1" x14ac:dyDescent="0.25">
      <c r="A21" s="80" t="s">
        <v>288</v>
      </c>
      <c r="B21" s="81"/>
      <c r="C21" s="81"/>
      <c r="D21" s="82"/>
      <c r="E21" s="81"/>
      <c r="F21" s="82">
        <f>SUM(F7:F14)</f>
        <v>84.922343612334814</v>
      </c>
      <c r="G21" s="88"/>
      <c r="H21" s="82">
        <f>SUM(H7:H14)</f>
        <v>9.8980515418502222</v>
      </c>
      <c r="I21" s="89"/>
    </row>
    <row r="22" spans="1:10" ht="15.75" hidden="1" outlineLevel="1" thickBot="1" x14ac:dyDescent="0.25">
      <c r="A22" s="80" t="s">
        <v>289</v>
      </c>
      <c r="B22" s="81"/>
      <c r="C22" s="81"/>
      <c r="D22" s="82"/>
      <c r="E22" s="81"/>
      <c r="F22" s="82">
        <f>SUM(F15:F19)</f>
        <v>136.74350000000001</v>
      </c>
      <c r="G22" s="88"/>
      <c r="H22" s="82">
        <f>SUM(H15:H19)</f>
        <v>20.511525000000002</v>
      </c>
      <c r="I22" s="89"/>
    </row>
    <row r="23" spans="1:10" ht="15.75" hidden="1" outlineLevel="1" thickBot="1" x14ac:dyDescent="0.25">
      <c r="A23" s="80" t="s">
        <v>268</v>
      </c>
      <c r="B23" s="81"/>
      <c r="C23" s="81"/>
      <c r="D23" s="82"/>
      <c r="E23" s="81"/>
      <c r="F23" s="122">
        <f>F21+F22</f>
        <v>221.66584361233481</v>
      </c>
      <c r="G23" s="88"/>
      <c r="H23" s="122">
        <f>H21+H22</f>
        <v>30.409576541850225</v>
      </c>
      <c r="I23" s="89"/>
    </row>
    <row r="24" spans="1:10" ht="15" hidden="1" outlineLevel="1" x14ac:dyDescent="0.2">
      <c r="D24" s="76"/>
      <c r="F24" s="76" t="s">
        <v>17</v>
      </c>
      <c r="G24" s="76"/>
      <c r="H24" s="76" t="s">
        <v>40</v>
      </c>
    </row>
    <row r="25" spans="1:10" ht="15.75" hidden="1" outlineLevel="1" x14ac:dyDescent="0.2">
      <c r="A25" s="69" t="s">
        <v>35</v>
      </c>
      <c r="D25" s="76"/>
      <c r="F25" s="76"/>
      <c r="G25" s="76"/>
    </row>
    <row r="26" spans="1:10" hidden="1" outlineLevel="1" x14ac:dyDescent="0.2"/>
    <row r="27" spans="1:10" ht="15" hidden="1" outlineLevel="1" x14ac:dyDescent="0.2">
      <c r="A27" s="73" t="s">
        <v>37</v>
      </c>
      <c r="B27" s="261" t="s">
        <v>466</v>
      </c>
      <c r="C27" s="78"/>
      <c r="D27" s="87"/>
      <c r="E27" s="78"/>
      <c r="F27" s="79"/>
      <c r="G27" s="87"/>
      <c r="H27" s="78"/>
      <c r="I27" s="74"/>
    </row>
    <row r="28" spans="1:10" ht="15" hidden="1" outlineLevel="1" x14ac:dyDescent="0.2">
      <c r="A28" s="83" t="s">
        <v>38</v>
      </c>
      <c r="B28" s="84"/>
      <c r="C28" s="84"/>
      <c r="D28" s="85"/>
      <c r="E28" s="84"/>
      <c r="F28" s="86">
        <f>ROUND(SUM(F11:F19)*8,0)</f>
        <v>1319</v>
      </c>
      <c r="G28" s="85" t="s">
        <v>1</v>
      </c>
      <c r="H28" s="84"/>
      <c r="I28" s="84"/>
      <c r="J28" s="128" t="s">
        <v>113</v>
      </c>
    </row>
    <row r="29" spans="1:10" ht="15" hidden="1" outlineLevel="1" x14ac:dyDescent="0.2">
      <c r="A29" s="83" t="s">
        <v>269</v>
      </c>
      <c r="B29" s="68"/>
      <c r="C29" s="68"/>
      <c r="D29" s="68"/>
      <c r="E29" s="68"/>
      <c r="F29" s="123">
        <f>F28*1</f>
        <v>1319</v>
      </c>
      <c r="G29" s="70" t="s">
        <v>1</v>
      </c>
      <c r="H29" s="68"/>
      <c r="I29" s="68"/>
    </row>
    <row r="30" spans="1:10" ht="15" hidden="1" outlineLevel="1" x14ac:dyDescent="0.2">
      <c r="A30" s="185"/>
      <c r="G30" s="128"/>
    </row>
    <row r="31" spans="1:10" ht="15" hidden="1" outlineLevel="1" x14ac:dyDescent="0.2">
      <c r="A31" s="73" t="s">
        <v>465</v>
      </c>
      <c r="B31" s="261" t="s">
        <v>467</v>
      </c>
      <c r="C31" s="78"/>
      <c r="D31" s="87"/>
      <c r="E31" s="78"/>
      <c r="F31" s="79"/>
      <c r="G31" s="87"/>
      <c r="H31" s="78"/>
      <c r="I31" s="74"/>
    </row>
    <row r="32" spans="1:10" ht="15" hidden="1" outlineLevel="1" x14ac:dyDescent="0.2">
      <c r="A32" s="83" t="s">
        <v>38</v>
      </c>
      <c r="B32" s="84"/>
      <c r="C32" s="84"/>
      <c r="D32" s="85"/>
      <c r="E32" s="84"/>
      <c r="F32" s="86">
        <f>ROUND(SUM(F7:F10)*8,0)</f>
        <v>454</v>
      </c>
      <c r="G32" s="85" t="s">
        <v>1</v>
      </c>
      <c r="H32" s="84"/>
      <c r="I32" s="84"/>
      <c r="J32" s="128" t="s">
        <v>113</v>
      </c>
    </row>
    <row r="33" spans="1:11" ht="15" hidden="1" outlineLevel="1" x14ac:dyDescent="0.2">
      <c r="A33" s="83" t="s">
        <v>269</v>
      </c>
      <c r="B33" s="68"/>
      <c r="C33" s="68"/>
      <c r="D33" s="68"/>
      <c r="E33" s="68"/>
      <c r="F33" s="123">
        <f>F32*1</f>
        <v>454</v>
      </c>
      <c r="G33" s="70" t="s">
        <v>1</v>
      </c>
      <c r="H33" s="68"/>
      <c r="I33" s="68"/>
    </row>
    <row r="34" spans="1:11" collapsed="1" x14ac:dyDescent="0.2"/>
    <row r="37" spans="1:11" ht="18.75" x14ac:dyDescent="0.2">
      <c r="A37" s="297" t="s">
        <v>296</v>
      </c>
      <c r="B37" s="298"/>
      <c r="C37" s="298"/>
      <c r="D37" s="298"/>
      <c r="E37" s="298"/>
      <c r="F37" s="298"/>
      <c r="G37" s="298"/>
      <c r="H37" s="298"/>
      <c r="I37" s="299"/>
    </row>
    <row r="39" spans="1:11" ht="18.75" customHeight="1" x14ac:dyDescent="0.2">
      <c r="A39" s="290" t="s">
        <v>260</v>
      </c>
      <c r="B39" s="290"/>
      <c r="C39" s="290"/>
      <c r="D39" s="290"/>
      <c r="E39" s="290"/>
      <c r="F39" s="290"/>
      <c r="G39" s="290"/>
      <c r="H39" s="290"/>
      <c r="I39" s="290"/>
      <c r="J39" s="67" t="s">
        <v>39</v>
      </c>
    </row>
    <row r="40" spans="1:11" ht="45" hidden="1" outlineLevel="1" x14ac:dyDescent="0.2">
      <c r="A40" s="72" t="s">
        <v>29</v>
      </c>
      <c r="B40" s="72" t="s">
        <v>30</v>
      </c>
      <c r="C40" s="72" t="s">
        <v>24</v>
      </c>
      <c r="D40" s="72" t="s">
        <v>25</v>
      </c>
      <c r="E40" s="72" t="s">
        <v>31</v>
      </c>
      <c r="F40" s="72" t="s">
        <v>62</v>
      </c>
      <c r="G40" s="72" t="s">
        <v>32</v>
      </c>
      <c r="H40" s="72" t="s">
        <v>33</v>
      </c>
      <c r="I40" s="72" t="s">
        <v>34</v>
      </c>
    </row>
    <row r="41" spans="1:11" ht="15" hidden="1" outlineLevel="1" x14ac:dyDescent="0.2">
      <c r="A41" s="70" t="s">
        <v>250</v>
      </c>
      <c r="B41" s="71">
        <f>13.3+7.3</f>
        <v>20.6</v>
      </c>
      <c r="C41" s="71">
        <f>(6.34+0.18-3.06)</f>
        <v>3.4599999999999995</v>
      </c>
      <c r="D41" s="71">
        <f>B41*C41</f>
        <v>71.275999999999996</v>
      </c>
      <c r="E41" s="71">
        <f>'Проемы ГП-1.1'!O9</f>
        <v>23.099999999999998</v>
      </c>
      <c r="F41" s="71">
        <f>D41-E41</f>
        <v>48.176000000000002</v>
      </c>
      <c r="G41" s="71">
        <v>0.15</v>
      </c>
      <c r="H41" s="71">
        <f>F41*G41</f>
        <v>7.2263999999999999</v>
      </c>
      <c r="I41" s="303" t="s">
        <v>460</v>
      </c>
      <c r="K41" t="s">
        <v>430</v>
      </c>
    </row>
    <row r="42" spans="1:11" ht="15" hidden="1" outlineLevel="1" x14ac:dyDescent="0.2">
      <c r="A42" s="70" t="s">
        <v>251</v>
      </c>
      <c r="B42" s="71">
        <v>10.6</v>
      </c>
      <c r="C42" s="71">
        <f>$C$41</f>
        <v>3.4599999999999995</v>
      </c>
      <c r="D42" s="71">
        <f t="shared" ref="D42" si="12">B42*C42</f>
        <v>36.675999999999995</v>
      </c>
      <c r="E42" s="71">
        <f>'Проемы ГП-1.1'!O11</f>
        <v>12.074999999999999</v>
      </c>
      <c r="F42" s="71">
        <f t="shared" ref="F42:F48" si="13">D42-E42</f>
        <v>24.600999999999996</v>
      </c>
      <c r="G42" s="71">
        <v>0.15</v>
      </c>
      <c r="H42" s="71">
        <f t="shared" ref="H42:H48" si="14">F42*G42</f>
        <v>3.6901499999999992</v>
      </c>
      <c r="I42" s="303"/>
    </row>
    <row r="43" spans="1:11" ht="15" hidden="1" outlineLevel="1" x14ac:dyDescent="0.2">
      <c r="A43" s="70" t="s">
        <v>252</v>
      </c>
      <c r="B43" s="71">
        <f>10.15+1.9</f>
        <v>12.05</v>
      </c>
      <c r="C43" s="71">
        <f t="shared" ref="C43:C44" si="15">$C$41</f>
        <v>3.4599999999999995</v>
      </c>
      <c r="D43" s="71">
        <f>B43*C43</f>
        <v>41.692999999999998</v>
      </c>
      <c r="E43" s="71">
        <f>'Проемы ГП-1.1'!O15</f>
        <v>13.649999999999999</v>
      </c>
      <c r="F43" s="71">
        <f t="shared" si="13"/>
        <v>28.042999999999999</v>
      </c>
      <c r="G43" s="71">
        <v>0.15</v>
      </c>
      <c r="H43" s="71">
        <f t="shared" si="14"/>
        <v>4.2064499999999994</v>
      </c>
      <c r="I43" s="303"/>
    </row>
    <row r="44" spans="1:11" ht="15" hidden="1" outlineLevel="1" x14ac:dyDescent="0.2">
      <c r="A44" s="70" t="s">
        <v>253</v>
      </c>
      <c r="B44" s="71">
        <v>12.3</v>
      </c>
      <c r="C44" s="71">
        <f t="shared" si="15"/>
        <v>3.4599999999999995</v>
      </c>
      <c r="D44" s="71">
        <f t="shared" ref="D44:D47" si="16">B44*C44</f>
        <v>42.558</v>
      </c>
      <c r="E44" s="71">
        <f>'Проемы ГП-1.1'!O17</f>
        <v>9.1</v>
      </c>
      <c r="F44" s="71">
        <f t="shared" si="13"/>
        <v>33.457999999999998</v>
      </c>
      <c r="G44" s="71">
        <v>0.15</v>
      </c>
      <c r="H44" s="71">
        <f t="shared" si="14"/>
        <v>5.0186999999999999</v>
      </c>
      <c r="I44" s="303"/>
    </row>
    <row r="45" spans="1:11" ht="15" hidden="1" outlineLevel="1" x14ac:dyDescent="0.2">
      <c r="A45" s="70" t="s">
        <v>254</v>
      </c>
      <c r="B45" s="71">
        <f>4.75+9.35+4.95</f>
        <v>19.05</v>
      </c>
      <c r="C45" s="71">
        <f>6.34-3.6+0.08</f>
        <v>2.82</v>
      </c>
      <c r="D45" s="71">
        <f t="shared" si="16"/>
        <v>53.720999999999997</v>
      </c>
      <c r="E45" s="71">
        <f>'Проемы ГП-1.1'!O20</f>
        <v>21.42</v>
      </c>
      <c r="F45" s="71">
        <f t="shared" si="13"/>
        <v>32.300999999999995</v>
      </c>
      <c r="G45" s="71">
        <v>0.15</v>
      </c>
      <c r="H45" s="71">
        <f t="shared" si="14"/>
        <v>4.8451499999999994</v>
      </c>
      <c r="I45" s="303"/>
    </row>
    <row r="46" spans="1:11" ht="15" hidden="1" outlineLevel="1" x14ac:dyDescent="0.2">
      <c r="A46" s="70" t="s">
        <v>255</v>
      </c>
      <c r="B46" s="71">
        <f>4.7</f>
        <v>4.7</v>
      </c>
      <c r="C46" s="71">
        <f>$C$45</f>
        <v>2.82</v>
      </c>
      <c r="D46" s="71">
        <f t="shared" si="16"/>
        <v>13.254</v>
      </c>
      <c r="E46" s="71">
        <f>'Проемы ГП-1.1'!O22</f>
        <v>5.3550000000000004</v>
      </c>
      <c r="F46" s="71">
        <f t="shared" si="13"/>
        <v>7.8989999999999991</v>
      </c>
      <c r="G46" s="71">
        <v>0.15</v>
      </c>
      <c r="H46" s="71">
        <f t="shared" si="14"/>
        <v>1.1848499999999997</v>
      </c>
      <c r="I46" s="303"/>
    </row>
    <row r="47" spans="1:11" ht="15" hidden="1" outlineLevel="1" x14ac:dyDescent="0.2">
      <c r="A47" s="70" t="s">
        <v>256</v>
      </c>
      <c r="B47" s="71">
        <f>4.95+6.3</f>
        <v>11.25</v>
      </c>
      <c r="C47" s="71">
        <f>$C$45</f>
        <v>2.82</v>
      </c>
      <c r="D47" s="71">
        <f t="shared" si="16"/>
        <v>31.724999999999998</v>
      </c>
      <c r="E47" s="71">
        <f>'Проемы ГП-1.1'!O25</f>
        <v>10.71</v>
      </c>
      <c r="F47" s="71">
        <f t="shared" si="13"/>
        <v>21.014999999999997</v>
      </c>
      <c r="G47" s="71">
        <v>0.15</v>
      </c>
      <c r="H47" s="71">
        <f t="shared" si="14"/>
        <v>3.1522499999999996</v>
      </c>
      <c r="I47" s="303"/>
    </row>
    <row r="48" spans="1:11" ht="30.75" hidden="1" outlineLevel="1" thickBot="1" x14ac:dyDescent="0.25">
      <c r="A48" s="141" t="s">
        <v>257</v>
      </c>
      <c r="B48" s="142">
        <v>0.6</v>
      </c>
      <c r="C48" s="144">
        <f>(6.34-3.6+0.08)</f>
        <v>2.82</v>
      </c>
      <c r="D48" s="142">
        <f>B48*C48</f>
        <v>1.6919999999999999</v>
      </c>
      <c r="E48" s="142">
        <v>0</v>
      </c>
      <c r="F48" s="142">
        <f t="shared" si="13"/>
        <v>1.6919999999999999</v>
      </c>
      <c r="G48" s="142">
        <v>0.1</v>
      </c>
      <c r="H48" s="142">
        <f t="shared" si="14"/>
        <v>0.16920000000000002</v>
      </c>
      <c r="I48" s="143" t="s">
        <v>290</v>
      </c>
    </row>
    <row r="49" spans="1:11" ht="15.75" hidden="1" outlineLevel="1" thickBot="1" x14ac:dyDescent="0.25">
      <c r="A49" s="80" t="s">
        <v>36</v>
      </c>
      <c r="B49" s="81"/>
      <c r="C49" s="81"/>
      <c r="D49" s="82"/>
      <c r="E49" s="81"/>
      <c r="F49" s="82">
        <f>SUM(F41:F47)</f>
        <v>195.49299999999997</v>
      </c>
      <c r="G49" s="88"/>
      <c r="H49" s="82">
        <f>SUM(H41:H47)</f>
        <v>29.323949999999996</v>
      </c>
      <c r="I49" s="89"/>
    </row>
    <row r="50" spans="1:11" ht="15.75" hidden="1" outlineLevel="1" thickBot="1" x14ac:dyDescent="0.25">
      <c r="A50" s="80" t="s">
        <v>261</v>
      </c>
      <c r="B50" s="81"/>
      <c r="C50" s="81"/>
      <c r="D50" s="82"/>
      <c r="E50" s="81"/>
      <c r="F50" s="122">
        <f>F49*1</f>
        <v>195.49299999999997</v>
      </c>
      <c r="G50" s="88"/>
      <c r="H50" s="122">
        <f>H49*1</f>
        <v>29.323949999999996</v>
      </c>
      <c r="I50" s="89"/>
    </row>
    <row r="51" spans="1:11" ht="15" hidden="1" outlineLevel="1" x14ac:dyDescent="0.2">
      <c r="D51" s="76"/>
      <c r="F51" s="76" t="s">
        <v>17</v>
      </c>
      <c r="G51" s="76"/>
      <c r="H51" s="76" t="s">
        <v>40</v>
      </c>
    </row>
    <row r="52" spans="1:11" ht="15.75" hidden="1" outlineLevel="1" x14ac:dyDescent="0.2">
      <c r="A52" s="69" t="s">
        <v>35</v>
      </c>
      <c r="D52" s="76"/>
      <c r="F52" s="76"/>
      <c r="G52" s="76"/>
    </row>
    <row r="53" spans="1:11" hidden="1" outlineLevel="1" x14ac:dyDescent="0.2"/>
    <row r="54" spans="1:11" ht="15" hidden="1" outlineLevel="1" x14ac:dyDescent="0.2">
      <c r="A54" s="73" t="s">
        <v>37</v>
      </c>
      <c r="B54" s="77"/>
      <c r="C54" s="78"/>
      <c r="D54" s="87"/>
      <c r="E54" s="78"/>
      <c r="F54" s="79"/>
      <c r="G54" s="87"/>
      <c r="H54" s="78"/>
      <c r="I54" s="74"/>
    </row>
    <row r="55" spans="1:11" ht="15" hidden="1" outlineLevel="1" x14ac:dyDescent="0.2">
      <c r="A55" s="83" t="s">
        <v>38</v>
      </c>
      <c r="B55" s="84"/>
      <c r="C55" s="84"/>
      <c r="D55" s="85"/>
      <c r="E55" s="84"/>
      <c r="F55" s="86">
        <f>ROUND(F49*8,0)</f>
        <v>1564</v>
      </c>
      <c r="G55" s="85" t="s">
        <v>1</v>
      </c>
      <c r="H55" s="84"/>
      <c r="I55" s="84"/>
      <c r="J55" s="128" t="s">
        <v>113</v>
      </c>
    </row>
    <row r="56" spans="1:11" ht="15" hidden="1" outlineLevel="1" x14ac:dyDescent="0.2">
      <c r="A56" s="83" t="s">
        <v>262</v>
      </c>
      <c r="B56" s="68"/>
      <c r="C56" s="68"/>
      <c r="D56" s="68"/>
      <c r="E56" s="68"/>
      <c r="F56" s="123">
        <f>F55*1</f>
        <v>1564</v>
      </c>
      <c r="G56" s="70" t="s">
        <v>1</v>
      </c>
      <c r="H56" s="68"/>
      <c r="I56" s="68"/>
    </row>
    <row r="57" spans="1:11" collapsed="1" x14ac:dyDescent="0.2"/>
    <row r="58" spans="1:11" ht="16.5" x14ac:dyDescent="0.2">
      <c r="A58" s="289" t="s">
        <v>452</v>
      </c>
      <c r="B58" s="289"/>
      <c r="C58" s="289"/>
      <c r="D58" s="289"/>
      <c r="E58" s="289"/>
      <c r="F58" s="289"/>
      <c r="G58" s="289"/>
      <c r="H58" s="289"/>
      <c r="I58" s="67" t="s">
        <v>98</v>
      </c>
      <c r="J58" s="67"/>
    </row>
    <row r="59" spans="1:11" ht="60" hidden="1" outlineLevel="1" x14ac:dyDescent="0.25">
      <c r="A59" s="75" t="s">
        <v>29</v>
      </c>
      <c r="B59" s="75" t="s">
        <v>30</v>
      </c>
      <c r="C59" s="75" t="s">
        <v>24</v>
      </c>
      <c r="D59" s="75" t="s">
        <v>25</v>
      </c>
      <c r="E59" s="75" t="s">
        <v>31</v>
      </c>
      <c r="F59" s="75" t="s">
        <v>188</v>
      </c>
      <c r="G59" s="75" t="s">
        <v>101</v>
      </c>
      <c r="H59" s="75" t="s">
        <v>102</v>
      </c>
      <c r="J59" s="111">
        <f>0.2*0.3</f>
        <v>0.06</v>
      </c>
      <c r="K59" s="112" t="s">
        <v>107</v>
      </c>
    </row>
    <row r="60" spans="1:11" ht="15" hidden="1" outlineLevel="1" x14ac:dyDescent="0.2">
      <c r="A60" s="70" t="s">
        <v>254</v>
      </c>
      <c r="B60" s="71">
        <f>9+8.7+8.8+9.4</f>
        <v>35.9</v>
      </c>
      <c r="C60" s="71">
        <f>12.34-9.6+0.08</f>
        <v>2.8200000000000003</v>
      </c>
      <c r="D60" s="71">
        <f t="shared" ref="D60:D62" si="17">B60*C60</f>
        <v>101.238</v>
      </c>
      <c r="E60" s="71">
        <f>'Проемы ГП-1.1'!O125+'Проемы ГП-1.1'!O126+'Проемы ГП-1.1'!O127/2</f>
        <v>38.700000000000003</v>
      </c>
      <c r="F60" s="71">
        <f t="shared" ref="F60:F62" si="18">D60-E60</f>
        <v>62.537999999999997</v>
      </c>
      <c r="G60" s="71">
        <f t="shared" ref="G60:G62" si="19">F60</f>
        <v>62.537999999999997</v>
      </c>
      <c r="H60" s="71">
        <f>(('Проемы ГП-1.1'!N125+'Проемы ГП-1.1'!N126)*2+'Проемы ГП-1.1'!N127/2*4)*$J$59</f>
        <v>1.44</v>
      </c>
    </row>
    <row r="61" spans="1:11" ht="15" hidden="1" outlineLevel="1" x14ac:dyDescent="0.2">
      <c r="A61" s="70" t="s">
        <v>255</v>
      </c>
      <c r="B61" s="71">
        <f>8.72</f>
        <v>8.7200000000000006</v>
      </c>
      <c r="C61" s="71">
        <f>$C$166</f>
        <v>2.8200000000000003</v>
      </c>
      <c r="D61" s="71">
        <f t="shared" si="17"/>
        <v>24.590400000000006</v>
      </c>
      <c r="E61" s="71">
        <f>'Проемы ГП-1.1'!O129+'Проемы ГП-1.1'!O130/2</f>
        <v>9.6750000000000007</v>
      </c>
      <c r="F61" s="71">
        <f t="shared" si="18"/>
        <v>14.915400000000005</v>
      </c>
      <c r="G61" s="71">
        <f t="shared" si="19"/>
        <v>14.915400000000005</v>
      </c>
      <c r="H61" s="71">
        <f>('Проемы ГП-1.1'!N129*2+'Проемы ГП-1.1'!N130/2*4)*$J$59</f>
        <v>0.36</v>
      </c>
    </row>
    <row r="62" spans="1:11" ht="15.75" hidden="1" outlineLevel="1" thickBot="1" x14ac:dyDescent="0.25">
      <c r="A62" s="70" t="s">
        <v>256</v>
      </c>
      <c r="B62" s="71">
        <f>9.4+9.1</f>
        <v>18.5</v>
      </c>
      <c r="C62" s="71">
        <f>$C$166</f>
        <v>2.8200000000000003</v>
      </c>
      <c r="D62" s="71">
        <f t="shared" si="17"/>
        <v>52.17</v>
      </c>
      <c r="E62" s="71">
        <f>'Проемы ГП-1.1'!O132+'Проемы ГП-1.1'!O133+'Проемы ГП-1.1'!O134/2</f>
        <v>19.350000000000001</v>
      </c>
      <c r="F62" s="71">
        <f t="shared" si="18"/>
        <v>32.82</v>
      </c>
      <c r="G62" s="71">
        <f t="shared" si="19"/>
        <v>32.82</v>
      </c>
      <c r="H62" s="71">
        <f>(('Проемы ГП-1.1'!N132+'Проемы ГП-1.1'!N133)*2+'Проемы ГП-1.1'!N134/2*4)*$J$59</f>
        <v>0.72</v>
      </c>
    </row>
    <row r="63" spans="1:11" ht="15.75" hidden="1" outlineLevel="1" thickBot="1" x14ac:dyDescent="0.25">
      <c r="A63" s="80" t="s">
        <v>36</v>
      </c>
      <c r="B63" s="81"/>
      <c r="C63" s="81"/>
      <c r="D63" s="81"/>
      <c r="E63" s="81"/>
      <c r="F63" s="82">
        <f>SUM(F60:F62)</f>
        <v>110.27340000000001</v>
      </c>
      <c r="G63" s="81"/>
      <c r="H63" s="82">
        <f>SUM(G60:G62,H60:H62)</f>
        <v>112.79340000000001</v>
      </c>
      <c r="I63" s="125"/>
    </row>
    <row r="64" spans="1:11" ht="15.75" hidden="1" outlineLevel="1" thickBot="1" x14ac:dyDescent="0.25">
      <c r="A64" s="80" t="s">
        <v>261</v>
      </c>
      <c r="B64" s="81"/>
      <c r="C64" s="81"/>
      <c r="D64" s="81"/>
      <c r="E64" s="81"/>
      <c r="F64" s="122">
        <f>F63*1</f>
        <v>110.27340000000001</v>
      </c>
      <c r="G64" s="81"/>
      <c r="H64" s="122">
        <f>H63*1</f>
        <v>112.79340000000001</v>
      </c>
    </row>
    <row r="65" spans="1:9" ht="15" hidden="1" outlineLevel="1" x14ac:dyDescent="0.2">
      <c r="F65" s="76" t="s">
        <v>17</v>
      </c>
      <c r="H65" s="76" t="s">
        <v>17</v>
      </c>
    </row>
    <row r="66" spans="1:9" hidden="1" outlineLevel="1" x14ac:dyDescent="0.2"/>
    <row r="67" spans="1:9" ht="16.5" hidden="1" outlineLevel="1" x14ac:dyDescent="0.2">
      <c r="A67" s="289" t="s">
        <v>453</v>
      </c>
      <c r="B67" s="289"/>
      <c r="C67" s="289"/>
      <c r="D67" s="289"/>
      <c r="E67" s="289"/>
    </row>
    <row r="68" spans="1:9" ht="45" hidden="1" outlineLevel="1" x14ac:dyDescent="0.2">
      <c r="A68" s="75" t="s">
        <v>29</v>
      </c>
      <c r="B68" s="75" t="s">
        <v>46</v>
      </c>
      <c r="C68" s="75" t="s">
        <v>41</v>
      </c>
      <c r="D68" s="75" t="s">
        <v>42</v>
      </c>
      <c r="E68" s="75" t="s">
        <v>43</v>
      </c>
    </row>
    <row r="69" spans="1:9" ht="15" hidden="1" outlineLevel="1" x14ac:dyDescent="0.2">
      <c r="A69" s="70" t="s">
        <v>386</v>
      </c>
      <c r="B69" s="71" t="s">
        <v>109</v>
      </c>
      <c r="C69" s="71" t="s">
        <v>109</v>
      </c>
      <c r="D69" s="71" t="s">
        <v>109</v>
      </c>
      <c r="E69" s="71" t="s">
        <v>109</v>
      </c>
    </row>
    <row r="70" spans="1:9" ht="15" hidden="1" outlineLevel="1" x14ac:dyDescent="0.2">
      <c r="A70" s="70" t="s">
        <v>387</v>
      </c>
      <c r="B70" s="71" t="s">
        <v>109</v>
      </c>
      <c r="C70" s="71">
        <f>28*C60</f>
        <v>78.960000000000008</v>
      </c>
      <c r="D70" s="71" t="s">
        <v>109</v>
      </c>
      <c r="E70" s="71" t="s">
        <v>109</v>
      </c>
    </row>
    <row r="71" spans="1:9" ht="15.75" hidden="1" outlineLevel="1" thickBot="1" x14ac:dyDescent="0.25">
      <c r="A71" s="70" t="s">
        <v>385</v>
      </c>
      <c r="B71" s="71" t="s">
        <v>109</v>
      </c>
      <c r="C71" s="71">
        <f>'Откосы ГП-1.1'!V91</f>
        <v>50.400000000000006</v>
      </c>
      <c r="D71" s="71">
        <f>'Откосы ГП-1.1'!X91</f>
        <v>50.400000000000006</v>
      </c>
      <c r="E71" s="71" t="s">
        <v>109</v>
      </c>
    </row>
    <row r="72" spans="1:9" ht="15.75" hidden="1" outlineLevel="1" thickBot="1" x14ac:dyDescent="0.25">
      <c r="A72" s="80" t="s">
        <v>36</v>
      </c>
      <c r="B72" s="82">
        <f>SUM(B69:B71)</f>
        <v>0</v>
      </c>
      <c r="C72" s="82">
        <f>SUM(C69:C71)</f>
        <v>129.36000000000001</v>
      </c>
      <c r="D72" s="82">
        <f>SUM(D69:D71)</f>
        <v>50.400000000000006</v>
      </c>
      <c r="E72" s="82">
        <f>SUM(E69:E71)</f>
        <v>0</v>
      </c>
    </row>
    <row r="73" spans="1:9" ht="15.75" hidden="1" outlineLevel="1" thickBot="1" x14ac:dyDescent="0.25">
      <c r="A73" s="80" t="s">
        <v>261</v>
      </c>
      <c r="B73" s="122">
        <f>B72*1</f>
        <v>0</v>
      </c>
      <c r="C73" s="122">
        <f>C72*1</f>
        <v>129.36000000000001</v>
      </c>
      <c r="D73" s="122">
        <f>D72*1</f>
        <v>50.400000000000006</v>
      </c>
      <c r="E73" s="122">
        <f>E72*1</f>
        <v>0</v>
      </c>
    </row>
    <row r="74" spans="1:9" ht="15" hidden="1" outlineLevel="1" x14ac:dyDescent="0.2">
      <c r="A74" s="128"/>
      <c r="B74" s="76" t="s">
        <v>80</v>
      </c>
      <c r="C74" s="76" t="s">
        <v>80</v>
      </c>
      <c r="D74" s="76" t="s">
        <v>80</v>
      </c>
      <c r="E74" s="76" t="s">
        <v>80</v>
      </c>
    </row>
    <row r="75" spans="1:9" collapsed="1" x14ac:dyDescent="0.2"/>
    <row r="76" spans="1:9" ht="16.5" x14ac:dyDescent="0.2">
      <c r="A76" s="307" t="s">
        <v>454</v>
      </c>
      <c r="B76" s="307"/>
      <c r="C76" s="307"/>
      <c r="D76" s="307"/>
      <c r="E76" s="307"/>
      <c r="F76" s="307"/>
      <c r="G76" s="307"/>
      <c r="H76" s="67" t="s">
        <v>100</v>
      </c>
      <c r="I76" s="67"/>
    </row>
    <row r="77" spans="1:9" ht="45" hidden="1" outlineLevel="1" x14ac:dyDescent="0.2">
      <c r="A77" s="94" t="s">
        <v>29</v>
      </c>
      <c r="B77" s="94" t="s">
        <v>30</v>
      </c>
      <c r="C77" s="94" t="s">
        <v>24</v>
      </c>
      <c r="D77" s="94" t="s">
        <v>25</v>
      </c>
      <c r="E77" s="94" t="s">
        <v>31</v>
      </c>
      <c r="F77" s="164" t="s">
        <v>299</v>
      </c>
      <c r="G77" s="163" t="s">
        <v>300</v>
      </c>
    </row>
    <row r="78" spans="1:9" ht="30" hidden="1" outlineLevel="1" x14ac:dyDescent="0.2">
      <c r="A78" s="126" t="s">
        <v>456</v>
      </c>
      <c r="B78" s="127"/>
      <c r="C78" s="127"/>
      <c r="D78" s="127"/>
      <c r="E78" s="127"/>
      <c r="F78" s="127"/>
      <c r="G78" s="127"/>
      <c r="H78" s="67" t="s">
        <v>110</v>
      </c>
    </row>
    <row r="79" spans="1:9" ht="15" hidden="1" outlineLevel="1" x14ac:dyDescent="0.2">
      <c r="A79" s="70" t="s">
        <v>254</v>
      </c>
      <c r="B79" s="71">
        <f>5.85+5.7+5.75+6.05</f>
        <v>23.35</v>
      </c>
      <c r="C79" s="71">
        <f>12.34-9.52</f>
        <v>2.8200000000000003</v>
      </c>
      <c r="D79" s="71">
        <f t="shared" ref="D79:D81" si="20">B79*C79</f>
        <v>65.847000000000008</v>
      </c>
      <c r="E79" s="71">
        <f>'Проемы ГП-1.1'!O125+'Проемы ГП-1.1'!O126</f>
        <v>21.42</v>
      </c>
      <c r="F79" s="71">
        <f>D79-E79</f>
        <v>44.427000000000007</v>
      </c>
      <c r="G79" s="71" t="s">
        <v>109</v>
      </c>
    </row>
    <row r="80" spans="1:9" ht="15" hidden="1" outlineLevel="1" x14ac:dyDescent="0.2">
      <c r="A80" s="70" t="s">
        <v>255</v>
      </c>
      <c r="B80" s="71">
        <f>5.71</f>
        <v>5.71</v>
      </c>
      <c r="C80" s="71">
        <f>$C$194</f>
        <v>2.8200000000000003</v>
      </c>
      <c r="D80" s="71">
        <f t="shared" si="20"/>
        <v>16.1022</v>
      </c>
      <c r="E80" s="71">
        <f>'Проемы ГП-1.1'!O129</f>
        <v>5.3550000000000004</v>
      </c>
      <c r="F80" s="71">
        <f>D80-E80</f>
        <v>10.747199999999999</v>
      </c>
      <c r="G80" s="71" t="s">
        <v>109</v>
      </c>
    </row>
    <row r="81" spans="1:11" ht="15.75" hidden="1" outlineLevel="1" thickBot="1" x14ac:dyDescent="0.25">
      <c r="A81" s="70" t="s">
        <v>256</v>
      </c>
      <c r="B81" s="71">
        <f>5.9+6.05</f>
        <v>11.95</v>
      </c>
      <c r="C81" s="71">
        <f>$C$194</f>
        <v>2.8200000000000003</v>
      </c>
      <c r="D81" s="71">
        <f t="shared" si="20"/>
        <v>33.698999999999998</v>
      </c>
      <c r="E81" s="71">
        <f>'Проемы ГП-1.1'!O132+'Проемы ГП-1.1'!O133</f>
        <v>10.71</v>
      </c>
      <c r="F81" s="71">
        <f t="shared" ref="F81" si="21">D81-E81</f>
        <v>22.988999999999997</v>
      </c>
      <c r="G81" s="71" t="s">
        <v>109</v>
      </c>
    </row>
    <row r="82" spans="1:11" ht="15.75" hidden="1" outlineLevel="1" thickBot="1" x14ac:dyDescent="0.25">
      <c r="A82" s="80" t="s">
        <v>455</v>
      </c>
      <c r="B82" s="81"/>
      <c r="C82" s="81"/>
      <c r="D82" s="82"/>
      <c r="E82" s="81"/>
      <c r="F82" s="82">
        <f>SUM(F78:F81)</f>
        <v>78.163200000000003</v>
      </c>
      <c r="G82" s="82">
        <f>SUM(G78:G81)</f>
        <v>0</v>
      </c>
    </row>
    <row r="83" spans="1:11" ht="15.75" hidden="1" outlineLevel="1" thickBot="1" x14ac:dyDescent="0.25">
      <c r="A83" s="80" t="s">
        <v>261</v>
      </c>
      <c r="B83" s="81"/>
      <c r="C83" s="81"/>
      <c r="D83" s="82"/>
      <c r="E83" s="81"/>
      <c r="F83" s="122">
        <f>F82*1</f>
        <v>78.163200000000003</v>
      </c>
      <c r="G83" s="122">
        <f>G82*1</f>
        <v>0</v>
      </c>
    </row>
    <row r="84" spans="1:11" ht="15" hidden="1" outlineLevel="1" x14ac:dyDescent="0.2">
      <c r="F84" s="76" t="s">
        <v>17</v>
      </c>
      <c r="G84" s="76" t="s">
        <v>17</v>
      </c>
    </row>
    <row r="85" spans="1:11" collapsed="1" x14ac:dyDescent="0.2"/>
    <row r="88" spans="1:11" ht="18.75" x14ac:dyDescent="0.2">
      <c r="A88" s="297" t="s">
        <v>432</v>
      </c>
      <c r="B88" s="298"/>
      <c r="C88" s="298"/>
      <c r="D88" s="298"/>
      <c r="E88" s="298"/>
      <c r="F88" s="298"/>
      <c r="G88" s="298"/>
      <c r="H88" s="298"/>
      <c r="I88" s="299"/>
    </row>
    <row r="90" spans="1:11" ht="18.75" customHeight="1" x14ac:dyDescent="0.2">
      <c r="A90" s="290" t="s">
        <v>263</v>
      </c>
      <c r="B90" s="290"/>
      <c r="C90" s="290"/>
      <c r="D90" s="290"/>
      <c r="E90" s="290"/>
      <c r="F90" s="290"/>
      <c r="G90" s="290"/>
      <c r="H90" s="290"/>
      <c r="I90" s="290"/>
      <c r="J90" s="67" t="s">
        <v>39</v>
      </c>
    </row>
    <row r="91" spans="1:11" ht="45" hidden="1" outlineLevel="1" x14ac:dyDescent="0.2">
      <c r="A91" s="72" t="s">
        <v>29</v>
      </c>
      <c r="B91" s="72" t="s">
        <v>30</v>
      </c>
      <c r="C91" s="72" t="s">
        <v>24</v>
      </c>
      <c r="D91" s="72" t="s">
        <v>25</v>
      </c>
      <c r="E91" s="72" t="s">
        <v>31</v>
      </c>
      <c r="F91" s="72" t="s">
        <v>62</v>
      </c>
      <c r="G91" s="72" t="s">
        <v>32</v>
      </c>
      <c r="H91" s="72" t="s">
        <v>33</v>
      </c>
      <c r="I91" s="72" t="s">
        <v>34</v>
      </c>
    </row>
    <row r="92" spans="1:11" ht="15" hidden="1" outlineLevel="1" x14ac:dyDescent="0.2">
      <c r="A92" s="70" t="s">
        <v>250</v>
      </c>
      <c r="B92" s="71">
        <f>13.3+7.3</f>
        <v>20.6</v>
      </c>
      <c r="C92" s="71">
        <f>(10.32-6.52)</f>
        <v>3.8000000000000007</v>
      </c>
      <c r="D92" s="71">
        <f>B92*C92</f>
        <v>78.280000000000015</v>
      </c>
      <c r="E92" s="71">
        <f>'Проемы ГП-1.1'!O9</f>
        <v>23.099999999999998</v>
      </c>
      <c r="F92" s="71">
        <f>D92-E92</f>
        <v>55.180000000000021</v>
      </c>
      <c r="G92" s="71">
        <v>0.15</v>
      </c>
      <c r="H92" s="71">
        <f>F92*G92</f>
        <v>8.2770000000000028</v>
      </c>
      <c r="I92" s="303" t="s">
        <v>460</v>
      </c>
      <c r="K92" t="s">
        <v>435</v>
      </c>
    </row>
    <row r="93" spans="1:11" ht="15" hidden="1" outlineLevel="1" x14ac:dyDescent="0.2">
      <c r="A93" s="70" t="s">
        <v>251</v>
      </c>
      <c r="B93" s="71">
        <v>10.6</v>
      </c>
      <c r="C93" s="71">
        <f>$C$92</f>
        <v>3.8000000000000007</v>
      </c>
      <c r="D93" s="71">
        <f t="shared" ref="D93" si="22">B93*C93</f>
        <v>40.280000000000008</v>
      </c>
      <c r="E93" s="71">
        <f>'Проемы ГП-1.1'!O11</f>
        <v>12.074999999999999</v>
      </c>
      <c r="F93" s="71">
        <f t="shared" ref="F93:F99" si="23">D93-E93</f>
        <v>28.205000000000009</v>
      </c>
      <c r="G93" s="71">
        <v>0.15</v>
      </c>
      <c r="H93" s="71">
        <f t="shared" ref="H93:H99" si="24">F93*G93</f>
        <v>4.2307500000000013</v>
      </c>
      <c r="I93" s="303"/>
    </row>
    <row r="94" spans="1:11" ht="15" hidden="1" outlineLevel="1" x14ac:dyDescent="0.2">
      <c r="A94" s="70" t="s">
        <v>252</v>
      </c>
      <c r="B94" s="71">
        <f>10.15+1.9</f>
        <v>12.05</v>
      </c>
      <c r="C94" s="71">
        <f t="shared" ref="C94:C95" si="25">$C$92</f>
        <v>3.8000000000000007</v>
      </c>
      <c r="D94" s="71">
        <f>B94*C94</f>
        <v>45.790000000000013</v>
      </c>
      <c r="E94" s="71">
        <f>'Проемы ГП-1.1'!O15</f>
        <v>13.649999999999999</v>
      </c>
      <c r="F94" s="71">
        <f t="shared" si="23"/>
        <v>32.140000000000015</v>
      </c>
      <c r="G94" s="71">
        <v>0.15</v>
      </c>
      <c r="H94" s="71">
        <f t="shared" si="24"/>
        <v>4.8210000000000024</v>
      </c>
      <c r="I94" s="303"/>
    </row>
    <row r="95" spans="1:11" ht="15" hidden="1" outlineLevel="1" x14ac:dyDescent="0.2">
      <c r="A95" s="70" t="s">
        <v>253</v>
      </c>
      <c r="B95" s="71">
        <v>12.3</v>
      </c>
      <c r="C95" s="71">
        <f t="shared" si="25"/>
        <v>3.8000000000000007</v>
      </c>
      <c r="D95" s="71">
        <f t="shared" ref="D95:D98" si="26">B95*C95</f>
        <v>46.740000000000009</v>
      </c>
      <c r="E95" s="71">
        <f>'Проемы ГП-1.1'!O17</f>
        <v>9.1</v>
      </c>
      <c r="F95" s="71">
        <f t="shared" si="23"/>
        <v>37.640000000000008</v>
      </c>
      <c r="G95" s="71">
        <v>0.15</v>
      </c>
      <c r="H95" s="71">
        <f t="shared" si="24"/>
        <v>5.6460000000000008</v>
      </c>
      <c r="I95" s="303"/>
    </row>
    <row r="96" spans="1:11" ht="15" hidden="1" outlineLevel="1" x14ac:dyDescent="0.2">
      <c r="A96" s="70" t="s">
        <v>254</v>
      </c>
      <c r="B96" s="71">
        <f>4.75+9.35+4.95</f>
        <v>19.05</v>
      </c>
      <c r="C96" s="71">
        <f>9.34-6.6+0.08</f>
        <v>2.8200000000000003</v>
      </c>
      <c r="D96" s="71">
        <f t="shared" si="26"/>
        <v>53.721000000000011</v>
      </c>
      <c r="E96" s="71">
        <f>'Проемы ГП-1.1'!O20</f>
        <v>21.42</v>
      </c>
      <c r="F96" s="71">
        <f t="shared" si="23"/>
        <v>32.301000000000009</v>
      </c>
      <c r="G96" s="71">
        <v>0.15</v>
      </c>
      <c r="H96" s="71">
        <f t="shared" si="24"/>
        <v>4.8451500000000012</v>
      </c>
      <c r="I96" s="303"/>
    </row>
    <row r="97" spans="1:11" ht="15" hidden="1" outlineLevel="1" x14ac:dyDescent="0.2">
      <c r="A97" s="70" t="s">
        <v>255</v>
      </c>
      <c r="B97" s="71">
        <f>4.7</f>
        <v>4.7</v>
      </c>
      <c r="C97" s="71">
        <f>$C$96</f>
        <v>2.8200000000000003</v>
      </c>
      <c r="D97" s="71">
        <f t="shared" si="26"/>
        <v>13.254000000000001</v>
      </c>
      <c r="E97" s="71">
        <f>'Проемы ГП-1.1'!O22</f>
        <v>5.3550000000000004</v>
      </c>
      <c r="F97" s="71">
        <f t="shared" si="23"/>
        <v>7.8990000000000009</v>
      </c>
      <c r="G97" s="71">
        <v>0.15</v>
      </c>
      <c r="H97" s="71">
        <f t="shared" si="24"/>
        <v>1.1848500000000002</v>
      </c>
      <c r="I97" s="303"/>
    </row>
    <row r="98" spans="1:11" ht="15" hidden="1" outlineLevel="1" x14ac:dyDescent="0.2">
      <c r="A98" s="70" t="s">
        <v>256</v>
      </c>
      <c r="B98" s="71">
        <f>4.95+6.3</f>
        <v>11.25</v>
      </c>
      <c r="C98" s="71">
        <f>$C$96</f>
        <v>2.8200000000000003</v>
      </c>
      <c r="D98" s="71">
        <f t="shared" si="26"/>
        <v>31.725000000000001</v>
      </c>
      <c r="E98" s="71">
        <f>'Проемы ГП-1.1'!O25</f>
        <v>10.71</v>
      </c>
      <c r="F98" s="71">
        <f t="shared" si="23"/>
        <v>21.015000000000001</v>
      </c>
      <c r="G98" s="71">
        <v>0.15</v>
      </c>
      <c r="H98" s="71">
        <f t="shared" si="24"/>
        <v>3.15225</v>
      </c>
      <c r="I98" s="303"/>
    </row>
    <row r="99" spans="1:11" ht="30.75" hidden="1" outlineLevel="1" thickBot="1" x14ac:dyDescent="0.25">
      <c r="A99" s="141" t="s">
        <v>257</v>
      </c>
      <c r="B99" s="142">
        <v>0.6</v>
      </c>
      <c r="C99" s="144">
        <f>(9.34-6.52)</f>
        <v>2.8200000000000003</v>
      </c>
      <c r="D99" s="142">
        <f>B99*C99</f>
        <v>1.6920000000000002</v>
      </c>
      <c r="E99" s="142">
        <v>0</v>
      </c>
      <c r="F99" s="142">
        <f t="shared" si="23"/>
        <v>1.6920000000000002</v>
      </c>
      <c r="G99" s="142">
        <v>0.1</v>
      </c>
      <c r="H99" s="142">
        <f t="shared" si="24"/>
        <v>0.16920000000000002</v>
      </c>
      <c r="I99" s="143" t="s">
        <v>290</v>
      </c>
    </row>
    <row r="100" spans="1:11" ht="15.75" hidden="1" outlineLevel="1" thickBot="1" x14ac:dyDescent="0.25">
      <c r="A100" s="80" t="s">
        <v>36</v>
      </c>
      <c r="B100" s="81"/>
      <c r="C100" s="81"/>
      <c r="D100" s="82"/>
      <c r="E100" s="81"/>
      <c r="F100" s="82">
        <f>SUM(F92:F98)</f>
        <v>214.38000000000005</v>
      </c>
      <c r="G100" s="88"/>
      <c r="H100" s="82">
        <f>SUM(H92:H98)</f>
        <v>32.157000000000011</v>
      </c>
      <c r="I100" s="89"/>
    </row>
    <row r="101" spans="1:11" ht="15.75" hidden="1" outlineLevel="1" thickBot="1" x14ac:dyDescent="0.25">
      <c r="A101" s="80" t="s">
        <v>265</v>
      </c>
      <c r="B101" s="81"/>
      <c r="C101" s="81"/>
      <c r="D101" s="82"/>
      <c r="E101" s="81"/>
      <c r="F101" s="122">
        <f>F100*1</f>
        <v>214.38000000000005</v>
      </c>
      <c r="G101" s="88"/>
      <c r="H101" s="122">
        <f>H100*1</f>
        <v>32.157000000000011</v>
      </c>
      <c r="I101" s="89"/>
    </row>
    <row r="102" spans="1:11" ht="15" hidden="1" outlineLevel="1" x14ac:dyDescent="0.2">
      <c r="D102" s="76"/>
      <c r="F102" s="76" t="s">
        <v>17</v>
      </c>
      <c r="G102" s="76"/>
      <c r="H102" s="76" t="s">
        <v>40</v>
      </c>
    </row>
    <row r="103" spans="1:11" ht="15.75" hidden="1" outlineLevel="1" x14ac:dyDescent="0.2">
      <c r="A103" s="69" t="s">
        <v>35</v>
      </c>
      <c r="D103" s="76"/>
      <c r="F103" s="76"/>
      <c r="G103" s="76"/>
    </row>
    <row r="104" spans="1:11" hidden="1" outlineLevel="1" x14ac:dyDescent="0.2"/>
    <row r="105" spans="1:11" ht="15" hidden="1" outlineLevel="1" x14ac:dyDescent="0.2">
      <c r="A105" s="73" t="s">
        <v>37</v>
      </c>
      <c r="B105" s="77"/>
      <c r="C105" s="78"/>
      <c r="D105" s="87"/>
      <c r="E105" s="78"/>
      <c r="F105" s="79"/>
      <c r="G105" s="87"/>
      <c r="H105" s="78"/>
      <c r="I105" s="74"/>
    </row>
    <row r="106" spans="1:11" ht="15" hidden="1" outlineLevel="1" x14ac:dyDescent="0.2">
      <c r="A106" s="83" t="s">
        <v>38</v>
      </c>
      <c r="B106" s="84"/>
      <c r="C106" s="84"/>
      <c r="D106" s="85"/>
      <c r="E106" s="84"/>
      <c r="F106" s="86">
        <f>ROUND(F100*8,0)</f>
        <v>1715</v>
      </c>
      <c r="G106" s="85" t="s">
        <v>1</v>
      </c>
      <c r="H106" s="84"/>
      <c r="I106" s="84"/>
      <c r="J106" s="128" t="s">
        <v>113</v>
      </c>
    </row>
    <row r="107" spans="1:11" ht="15" hidden="1" outlineLevel="1" x14ac:dyDescent="0.2">
      <c r="A107" s="83" t="s">
        <v>264</v>
      </c>
      <c r="B107" s="68"/>
      <c r="C107" s="68"/>
      <c r="D107" s="68"/>
      <c r="E107" s="68"/>
      <c r="F107" s="123">
        <f>F106*1</f>
        <v>1715</v>
      </c>
      <c r="G107" s="70" t="s">
        <v>1</v>
      </c>
      <c r="H107" s="68"/>
      <c r="I107" s="68"/>
    </row>
    <row r="108" spans="1:11" collapsed="1" x14ac:dyDescent="0.2"/>
    <row r="109" spans="1:11" ht="16.5" x14ac:dyDescent="0.2">
      <c r="A109" s="289" t="s">
        <v>447</v>
      </c>
      <c r="B109" s="289"/>
      <c r="C109" s="289"/>
      <c r="D109" s="289"/>
      <c r="E109" s="289"/>
      <c r="F109" s="289"/>
      <c r="G109" s="289"/>
      <c r="H109" s="289"/>
      <c r="I109" s="67" t="s">
        <v>98</v>
      </c>
      <c r="J109" s="67"/>
    </row>
    <row r="110" spans="1:11" ht="60" hidden="1" outlineLevel="1" x14ac:dyDescent="0.25">
      <c r="A110" s="75" t="s">
        <v>29</v>
      </c>
      <c r="B110" s="75" t="s">
        <v>30</v>
      </c>
      <c r="C110" s="75" t="s">
        <v>24</v>
      </c>
      <c r="D110" s="75" t="s">
        <v>25</v>
      </c>
      <c r="E110" s="75" t="s">
        <v>31</v>
      </c>
      <c r="F110" s="75" t="s">
        <v>188</v>
      </c>
      <c r="G110" s="75" t="s">
        <v>101</v>
      </c>
      <c r="H110" s="75" t="s">
        <v>102</v>
      </c>
      <c r="J110" s="111">
        <f>0.2*0.3</f>
        <v>0.06</v>
      </c>
      <c r="K110" s="112" t="s">
        <v>107</v>
      </c>
    </row>
    <row r="111" spans="1:11" ht="15" hidden="1" outlineLevel="1" x14ac:dyDescent="0.2">
      <c r="A111" s="70" t="s">
        <v>254</v>
      </c>
      <c r="B111" s="71">
        <f>9+8.7+8.8+9.4</f>
        <v>35.9</v>
      </c>
      <c r="C111" s="71">
        <f>12.34-9.6+0.08</f>
        <v>2.8200000000000003</v>
      </c>
      <c r="D111" s="71">
        <f t="shared" ref="D111:D113" si="27">B111*C111</f>
        <v>101.238</v>
      </c>
      <c r="E111" s="71">
        <f>'Проемы ГП-1.1'!O125+'Проемы ГП-1.1'!O126+'Проемы ГП-1.1'!O127/2</f>
        <v>38.700000000000003</v>
      </c>
      <c r="F111" s="71">
        <f t="shared" ref="F111:F113" si="28">D111-E111</f>
        <v>62.537999999999997</v>
      </c>
      <c r="G111" s="71">
        <f t="shared" ref="G111:G113" si="29">F111</f>
        <v>62.537999999999997</v>
      </c>
      <c r="H111" s="71">
        <f>(('Проемы ГП-1.1'!N125+'Проемы ГП-1.1'!N126)*2+'Проемы ГП-1.1'!N127/2*4)*$J$110</f>
        <v>1.44</v>
      </c>
    </row>
    <row r="112" spans="1:11" ht="15" hidden="1" outlineLevel="1" x14ac:dyDescent="0.2">
      <c r="A112" s="70" t="s">
        <v>255</v>
      </c>
      <c r="B112" s="71">
        <f>8.72</f>
        <v>8.7200000000000006</v>
      </c>
      <c r="C112" s="71">
        <f>$C$166</f>
        <v>2.8200000000000003</v>
      </c>
      <c r="D112" s="71">
        <f t="shared" si="27"/>
        <v>24.590400000000006</v>
      </c>
      <c r="E112" s="71">
        <f>'Проемы ГП-1.1'!O129+'Проемы ГП-1.1'!O130/2</f>
        <v>9.6750000000000007</v>
      </c>
      <c r="F112" s="71">
        <f t="shared" si="28"/>
        <v>14.915400000000005</v>
      </c>
      <c r="G112" s="71">
        <f t="shared" si="29"/>
        <v>14.915400000000005</v>
      </c>
      <c r="H112" s="71">
        <f>('Проемы ГП-1.1'!N129*2+'Проемы ГП-1.1'!N130/2*4)*$J$110</f>
        <v>0.36</v>
      </c>
    </row>
    <row r="113" spans="1:9" ht="15.75" hidden="1" outlineLevel="1" thickBot="1" x14ac:dyDescent="0.25">
      <c r="A113" s="70" t="s">
        <v>256</v>
      </c>
      <c r="B113" s="71">
        <f>9.4+9.1</f>
        <v>18.5</v>
      </c>
      <c r="C113" s="71">
        <f>$C$166</f>
        <v>2.8200000000000003</v>
      </c>
      <c r="D113" s="71">
        <f t="shared" si="27"/>
        <v>52.17</v>
      </c>
      <c r="E113" s="71">
        <f>'Проемы ГП-1.1'!O132+'Проемы ГП-1.1'!O133+'Проемы ГП-1.1'!O134/2</f>
        <v>19.350000000000001</v>
      </c>
      <c r="F113" s="71">
        <f t="shared" si="28"/>
        <v>32.82</v>
      </c>
      <c r="G113" s="71">
        <f t="shared" si="29"/>
        <v>32.82</v>
      </c>
      <c r="H113" s="71">
        <f>(('Проемы ГП-1.1'!N132+'Проемы ГП-1.1'!N133)*2+'Проемы ГП-1.1'!N134/2*4)*$J$110</f>
        <v>0.72</v>
      </c>
    </row>
    <row r="114" spans="1:9" ht="15.75" hidden="1" outlineLevel="1" thickBot="1" x14ac:dyDescent="0.25">
      <c r="A114" s="80" t="s">
        <v>36</v>
      </c>
      <c r="B114" s="81"/>
      <c r="C114" s="81"/>
      <c r="D114" s="81"/>
      <c r="E114" s="81"/>
      <c r="F114" s="82">
        <f>SUM(F111:F113)</f>
        <v>110.27340000000001</v>
      </c>
      <c r="G114" s="81"/>
      <c r="H114" s="82">
        <f>SUM(G111:G113,H111:H113)</f>
        <v>112.79340000000001</v>
      </c>
    </row>
    <row r="115" spans="1:9" ht="15.75" hidden="1" outlineLevel="1" thickBot="1" x14ac:dyDescent="0.25">
      <c r="A115" s="80" t="s">
        <v>265</v>
      </c>
      <c r="B115" s="81"/>
      <c r="C115" s="81"/>
      <c r="D115" s="81"/>
      <c r="E115" s="81"/>
      <c r="F115" s="122">
        <f>F114*1</f>
        <v>110.27340000000001</v>
      </c>
      <c r="G115" s="81"/>
      <c r="H115" s="122">
        <f>H114*1</f>
        <v>112.79340000000001</v>
      </c>
      <c r="I115" s="125"/>
    </row>
    <row r="116" spans="1:9" ht="15" hidden="1" outlineLevel="1" x14ac:dyDescent="0.2">
      <c r="F116" s="76" t="s">
        <v>17</v>
      </c>
      <c r="H116" s="76" t="s">
        <v>17</v>
      </c>
    </row>
    <row r="117" spans="1:9" hidden="1" outlineLevel="1" x14ac:dyDescent="0.2"/>
    <row r="118" spans="1:9" ht="16.5" hidden="1" outlineLevel="1" x14ac:dyDescent="0.2">
      <c r="A118" s="289" t="s">
        <v>448</v>
      </c>
      <c r="B118" s="289"/>
      <c r="C118" s="289"/>
      <c r="D118" s="289"/>
      <c r="E118" s="289"/>
    </row>
    <row r="119" spans="1:9" ht="45" hidden="1" outlineLevel="1" x14ac:dyDescent="0.2">
      <c r="A119" s="75" t="s">
        <v>29</v>
      </c>
      <c r="B119" s="75" t="s">
        <v>46</v>
      </c>
      <c r="C119" s="75" t="s">
        <v>41</v>
      </c>
      <c r="D119" s="75" t="s">
        <v>42</v>
      </c>
      <c r="E119" s="75" t="s">
        <v>43</v>
      </c>
    </row>
    <row r="120" spans="1:9" ht="15" hidden="1" outlineLevel="1" x14ac:dyDescent="0.2">
      <c r="A120" s="70" t="s">
        <v>386</v>
      </c>
      <c r="B120" s="71" t="s">
        <v>109</v>
      </c>
      <c r="C120" s="71" t="s">
        <v>109</v>
      </c>
      <c r="D120" s="71" t="s">
        <v>109</v>
      </c>
      <c r="E120" s="71" t="s">
        <v>109</v>
      </c>
    </row>
    <row r="121" spans="1:9" ht="15" hidden="1" outlineLevel="1" x14ac:dyDescent="0.2">
      <c r="A121" s="70" t="s">
        <v>387</v>
      </c>
      <c r="B121" s="71" t="s">
        <v>109</v>
      </c>
      <c r="C121" s="71">
        <f>28*C111</f>
        <v>78.960000000000008</v>
      </c>
      <c r="D121" s="71" t="s">
        <v>109</v>
      </c>
      <c r="E121" s="71" t="s">
        <v>109</v>
      </c>
    </row>
    <row r="122" spans="1:9" ht="15.75" hidden="1" outlineLevel="1" thickBot="1" x14ac:dyDescent="0.25">
      <c r="A122" s="70" t="s">
        <v>385</v>
      </c>
      <c r="B122" s="71" t="s">
        <v>109</v>
      </c>
      <c r="C122" s="71">
        <f>'Откосы ГП-1.1'!V91</f>
        <v>50.400000000000006</v>
      </c>
      <c r="D122" s="71">
        <f>'Откосы ГП-1.1'!X91</f>
        <v>50.400000000000006</v>
      </c>
      <c r="E122" s="71" t="s">
        <v>109</v>
      </c>
    </row>
    <row r="123" spans="1:9" ht="15.75" hidden="1" outlineLevel="1" thickBot="1" x14ac:dyDescent="0.25">
      <c r="A123" s="80" t="s">
        <v>36</v>
      </c>
      <c r="B123" s="82">
        <f>SUM(B120:B122)</f>
        <v>0</v>
      </c>
      <c r="C123" s="82">
        <f>SUM(C120:C122)</f>
        <v>129.36000000000001</v>
      </c>
      <c r="D123" s="82">
        <f>SUM(D120:D122)</f>
        <v>50.400000000000006</v>
      </c>
      <c r="E123" s="82">
        <f>SUM(E120:E122)</f>
        <v>0</v>
      </c>
    </row>
    <row r="124" spans="1:9" ht="15.75" hidden="1" outlineLevel="1" thickBot="1" x14ac:dyDescent="0.25">
      <c r="A124" s="80" t="s">
        <v>265</v>
      </c>
      <c r="B124" s="122">
        <f>B123*1</f>
        <v>0</v>
      </c>
      <c r="C124" s="122">
        <f>C123*1</f>
        <v>129.36000000000001</v>
      </c>
      <c r="D124" s="122">
        <f>D123*1</f>
        <v>50.400000000000006</v>
      </c>
      <c r="E124" s="122">
        <f>E123*1</f>
        <v>0</v>
      </c>
    </row>
    <row r="125" spans="1:9" ht="15" hidden="1" outlineLevel="1" x14ac:dyDescent="0.2">
      <c r="A125" s="128"/>
      <c r="B125" s="76" t="s">
        <v>80</v>
      </c>
      <c r="C125" s="76" t="s">
        <v>80</v>
      </c>
      <c r="D125" s="76" t="s">
        <v>80</v>
      </c>
      <c r="E125" s="76" t="s">
        <v>80</v>
      </c>
    </row>
    <row r="126" spans="1:9" ht="15" collapsed="1" x14ac:dyDescent="0.2">
      <c r="A126" s="128"/>
      <c r="B126" s="76"/>
      <c r="C126" s="76"/>
      <c r="D126" s="76"/>
      <c r="E126" s="76"/>
    </row>
    <row r="127" spans="1:9" ht="16.5" x14ac:dyDescent="0.2">
      <c r="A127" s="307" t="s">
        <v>449</v>
      </c>
      <c r="B127" s="307"/>
      <c r="C127" s="307"/>
      <c r="D127" s="307"/>
      <c r="E127" s="307"/>
      <c r="F127" s="307"/>
      <c r="G127" s="307"/>
      <c r="H127" s="67" t="s">
        <v>100</v>
      </c>
      <c r="I127" s="67"/>
    </row>
    <row r="128" spans="1:9" ht="45" hidden="1" outlineLevel="1" x14ac:dyDescent="0.2">
      <c r="A128" s="94" t="s">
        <v>29</v>
      </c>
      <c r="B128" s="94" t="s">
        <v>30</v>
      </c>
      <c r="C128" s="94" t="s">
        <v>24</v>
      </c>
      <c r="D128" s="94" t="s">
        <v>25</v>
      </c>
      <c r="E128" s="94" t="s">
        <v>31</v>
      </c>
      <c r="F128" s="164" t="s">
        <v>299</v>
      </c>
      <c r="G128" s="163" t="s">
        <v>300</v>
      </c>
    </row>
    <row r="129" spans="1:10" ht="30" hidden="1" outlineLevel="1" x14ac:dyDescent="0.2">
      <c r="A129" s="126" t="s">
        <v>450</v>
      </c>
      <c r="B129" s="127"/>
      <c r="C129" s="127"/>
      <c r="D129" s="127"/>
      <c r="E129" s="127"/>
      <c r="F129" s="127"/>
      <c r="G129" s="127"/>
      <c r="H129" s="67" t="s">
        <v>110</v>
      </c>
    </row>
    <row r="130" spans="1:10" ht="15" hidden="1" outlineLevel="1" x14ac:dyDescent="0.2">
      <c r="A130" s="70" t="s">
        <v>254</v>
      </c>
      <c r="B130" s="71">
        <f>5.85+5.7+5.75+6.05</f>
        <v>23.35</v>
      </c>
      <c r="C130" s="71">
        <f>12.34-9.52</f>
        <v>2.8200000000000003</v>
      </c>
      <c r="D130" s="71">
        <f t="shared" ref="D130:D132" si="30">B130*C130</f>
        <v>65.847000000000008</v>
      </c>
      <c r="E130" s="71">
        <f>'Проемы ГП-1.1'!O125+'Проемы ГП-1.1'!O126</f>
        <v>21.42</v>
      </c>
      <c r="F130" s="71">
        <f>D130-E130</f>
        <v>44.427000000000007</v>
      </c>
      <c r="G130" s="71" t="s">
        <v>109</v>
      </c>
    </row>
    <row r="131" spans="1:10" ht="15" hidden="1" outlineLevel="1" x14ac:dyDescent="0.2">
      <c r="A131" s="70" t="s">
        <v>255</v>
      </c>
      <c r="B131" s="71">
        <f>5.71</f>
        <v>5.71</v>
      </c>
      <c r="C131" s="71">
        <f>$C$194</f>
        <v>2.8200000000000003</v>
      </c>
      <c r="D131" s="71">
        <f t="shared" si="30"/>
        <v>16.1022</v>
      </c>
      <c r="E131" s="71">
        <f>'Проемы ГП-1.1'!O129</f>
        <v>5.3550000000000004</v>
      </c>
      <c r="F131" s="71">
        <f>D131-E131</f>
        <v>10.747199999999999</v>
      </c>
      <c r="G131" s="71" t="s">
        <v>109</v>
      </c>
    </row>
    <row r="132" spans="1:10" ht="15.75" hidden="1" outlineLevel="1" thickBot="1" x14ac:dyDescent="0.25">
      <c r="A132" s="70" t="s">
        <v>256</v>
      </c>
      <c r="B132" s="71">
        <f>5.9+6.05</f>
        <v>11.95</v>
      </c>
      <c r="C132" s="71">
        <f>$C$194</f>
        <v>2.8200000000000003</v>
      </c>
      <c r="D132" s="71">
        <f t="shared" si="30"/>
        <v>33.698999999999998</v>
      </c>
      <c r="E132" s="71">
        <f>'Проемы ГП-1.1'!O132+'Проемы ГП-1.1'!O133</f>
        <v>10.71</v>
      </c>
      <c r="F132" s="71">
        <f t="shared" ref="F132" si="31">D132-E132</f>
        <v>22.988999999999997</v>
      </c>
      <c r="G132" s="71" t="s">
        <v>109</v>
      </c>
    </row>
    <row r="133" spans="1:10" ht="15.75" hidden="1" outlineLevel="1" thickBot="1" x14ac:dyDescent="0.25">
      <c r="A133" s="80" t="s">
        <v>451</v>
      </c>
      <c r="B133" s="81"/>
      <c r="C133" s="81"/>
      <c r="D133" s="82"/>
      <c r="E133" s="81"/>
      <c r="F133" s="82">
        <f>SUM(F129:F132)</f>
        <v>78.163200000000003</v>
      </c>
      <c r="G133" s="82">
        <f>SUM(G129:G132)</f>
        <v>0</v>
      </c>
    </row>
    <row r="134" spans="1:10" ht="15.75" hidden="1" outlineLevel="1" thickBot="1" x14ac:dyDescent="0.25">
      <c r="A134" s="80" t="s">
        <v>265</v>
      </c>
      <c r="B134" s="81"/>
      <c r="C134" s="81"/>
      <c r="D134" s="82"/>
      <c r="E134" s="81"/>
      <c r="F134" s="122">
        <f>F133*1</f>
        <v>78.163200000000003</v>
      </c>
      <c r="G134" s="122">
        <f>G133*1</f>
        <v>0</v>
      </c>
    </row>
    <row r="135" spans="1:10" ht="15" hidden="1" outlineLevel="1" x14ac:dyDescent="0.2">
      <c r="F135" s="76" t="s">
        <v>17</v>
      </c>
      <c r="G135" s="76" t="s">
        <v>17</v>
      </c>
    </row>
    <row r="136" spans="1:10" collapsed="1" x14ac:dyDescent="0.2"/>
    <row r="139" spans="1:10" ht="18.75" x14ac:dyDescent="0.2">
      <c r="A139" s="297" t="s">
        <v>434</v>
      </c>
      <c r="B139" s="298"/>
      <c r="C139" s="298"/>
      <c r="D139" s="298"/>
      <c r="E139" s="298"/>
      <c r="F139" s="298"/>
      <c r="G139" s="298"/>
      <c r="H139" s="298"/>
      <c r="I139" s="299"/>
    </row>
    <row r="140" spans="1:10" ht="15.75" x14ac:dyDescent="0.2">
      <c r="A140" s="66"/>
    </row>
    <row r="141" spans="1:10" ht="18.75" customHeight="1" x14ac:dyDescent="0.2">
      <c r="A141" s="290" t="s">
        <v>176</v>
      </c>
      <c r="B141" s="290"/>
      <c r="C141" s="290"/>
      <c r="D141" s="290"/>
      <c r="E141" s="290"/>
      <c r="F141" s="290"/>
      <c r="G141" s="290"/>
      <c r="H141" s="290"/>
      <c r="I141" s="290"/>
      <c r="J141" s="67" t="s">
        <v>39</v>
      </c>
    </row>
    <row r="142" spans="1:10" ht="45" hidden="1" outlineLevel="1" x14ac:dyDescent="0.2">
      <c r="A142" s="72" t="s">
        <v>29</v>
      </c>
      <c r="B142" s="72" t="s">
        <v>30</v>
      </c>
      <c r="C142" s="72" t="s">
        <v>24</v>
      </c>
      <c r="D142" s="72" t="s">
        <v>25</v>
      </c>
      <c r="E142" s="72" t="s">
        <v>31</v>
      </c>
      <c r="F142" s="72" t="s">
        <v>62</v>
      </c>
      <c r="G142" s="72" t="s">
        <v>32</v>
      </c>
      <c r="H142" s="72" t="s">
        <v>33</v>
      </c>
      <c r="I142" s="72" t="s">
        <v>34</v>
      </c>
    </row>
    <row r="143" spans="1:10" ht="15" hidden="1" customHeight="1" outlineLevel="1" x14ac:dyDescent="0.2">
      <c r="A143" s="70" t="s">
        <v>250</v>
      </c>
      <c r="B143" s="71">
        <f>13.3+7.3</f>
        <v>20.6</v>
      </c>
      <c r="C143" s="71">
        <f>(12.34+0.18-10.32)</f>
        <v>2.1999999999999993</v>
      </c>
      <c r="D143" s="71">
        <f>B143*C143</f>
        <v>45.319999999999986</v>
      </c>
      <c r="E143" s="71">
        <f>'Проемы ГП-1.1'!W13</f>
        <v>20.474999999999998</v>
      </c>
      <c r="F143" s="71">
        <f>D143-E143</f>
        <v>24.844999999999988</v>
      </c>
      <c r="G143" s="71">
        <v>0.15</v>
      </c>
      <c r="H143" s="71">
        <f>F143*G143</f>
        <v>3.7267499999999982</v>
      </c>
      <c r="I143" s="303" t="s">
        <v>117</v>
      </c>
    </row>
    <row r="144" spans="1:10" ht="15" hidden="1" outlineLevel="1" x14ac:dyDescent="0.2">
      <c r="A144" s="70" t="s">
        <v>251</v>
      </c>
      <c r="B144" s="71">
        <v>10.6</v>
      </c>
      <c r="C144" s="71">
        <f>$C$143</f>
        <v>2.1999999999999993</v>
      </c>
      <c r="D144" s="71">
        <f t="shared" ref="D144" si="32">B144*C144</f>
        <v>23.319999999999993</v>
      </c>
      <c r="E144" s="71">
        <f>'Проемы ГП-1.1'!W17</f>
        <v>10.324999999999999</v>
      </c>
      <c r="F144" s="71">
        <f t="shared" ref="F144:F150" si="33">D144-E144</f>
        <v>12.994999999999994</v>
      </c>
      <c r="G144" s="71">
        <v>0.15</v>
      </c>
      <c r="H144" s="71">
        <f t="shared" ref="H144:H150" si="34">F144*G144</f>
        <v>1.949249999999999</v>
      </c>
      <c r="I144" s="303"/>
    </row>
    <row r="145" spans="1:10" ht="15" hidden="1" outlineLevel="1" x14ac:dyDescent="0.2">
      <c r="A145" s="70" t="s">
        <v>252</v>
      </c>
      <c r="B145" s="71">
        <f>10.15+1.9</f>
        <v>12.05</v>
      </c>
      <c r="C145" s="71">
        <f t="shared" ref="C145:C146" si="35">$C$143</f>
        <v>2.1999999999999993</v>
      </c>
      <c r="D145" s="71">
        <f>B145*C145</f>
        <v>26.509999999999994</v>
      </c>
      <c r="E145" s="71">
        <f>'Проемы ГП-1.1'!W24</f>
        <v>11.9</v>
      </c>
      <c r="F145" s="71">
        <f t="shared" si="33"/>
        <v>14.609999999999994</v>
      </c>
      <c r="G145" s="71">
        <v>0.15</v>
      </c>
      <c r="H145" s="71">
        <f t="shared" si="34"/>
        <v>2.1914999999999991</v>
      </c>
      <c r="I145" s="303"/>
    </row>
    <row r="146" spans="1:10" ht="15" hidden="1" outlineLevel="1" x14ac:dyDescent="0.2">
      <c r="A146" s="70" t="s">
        <v>253</v>
      </c>
      <c r="B146" s="71">
        <v>12.3</v>
      </c>
      <c r="C146" s="71">
        <f t="shared" si="35"/>
        <v>2.1999999999999993</v>
      </c>
      <c r="D146" s="71">
        <f t="shared" ref="D146:D149" si="36">B146*C146</f>
        <v>27.059999999999992</v>
      </c>
      <c r="E146" s="71">
        <f>'Проемы ГП-1.1'!W28</f>
        <v>8.2249999999999996</v>
      </c>
      <c r="F146" s="71">
        <f t="shared" si="33"/>
        <v>18.834999999999994</v>
      </c>
      <c r="G146" s="71">
        <v>0.15</v>
      </c>
      <c r="H146" s="71">
        <f t="shared" si="34"/>
        <v>2.8252499999999992</v>
      </c>
      <c r="I146" s="303"/>
    </row>
    <row r="147" spans="1:10" ht="15" hidden="1" outlineLevel="1" x14ac:dyDescent="0.2">
      <c r="A147" s="70" t="s">
        <v>254</v>
      </c>
      <c r="B147" s="71">
        <f>4.75+9.35+4.95</f>
        <v>19.05</v>
      </c>
      <c r="C147" s="71">
        <f>12.34-9.6+0.08</f>
        <v>2.8200000000000003</v>
      </c>
      <c r="D147" s="71">
        <f t="shared" si="36"/>
        <v>53.721000000000011</v>
      </c>
      <c r="E147" s="71">
        <f>'Проемы ГП-1.1'!W31</f>
        <v>21.42</v>
      </c>
      <c r="F147" s="71">
        <f t="shared" si="33"/>
        <v>32.301000000000009</v>
      </c>
      <c r="G147" s="71">
        <v>0.15</v>
      </c>
      <c r="H147" s="71">
        <f t="shared" si="34"/>
        <v>4.8451500000000012</v>
      </c>
      <c r="I147" s="303"/>
    </row>
    <row r="148" spans="1:10" ht="15" hidden="1" outlineLevel="1" x14ac:dyDescent="0.2">
      <c r="A148" s="70" t="s">
        <v>255</v>
      </c>
      <c r="B148" s="71">
        <f>4.7</f>
        <v>4.7</v>
      </c>
      <c r="C148" s="71">
        <f>$C$147</f>
        <v>2.8200000000000003</v>
      </c>
      <c r="D148" s="71">
        <f t="shared" si="36"/>
        <v>13.254000000000001</v>
      </c>
      <c r="E148" s="71">
        <f>'Проемы ГП-1.1'!W33</f>
        <v>5.3550000000000004</v>
      </c>
      <c r="F148" s="71">
        <f t="shared" si="33"/>
        <v>7.8990000000000009</v>
      </c>
      <c r="G148" s="71">
        <v>0.15</v>
      </c>
      <c r="H148" s="71">
        <f t="shared" si="34"/>
        <v>1.1848500000000002</v>
      </c>
      <c r="I148" s="303"/>
    </row>
    <row r="149" spans="1:10" ht="15" hidden="1" outlineLevel="1" x14ac:dyDescent="0.2">
      <c r="A149" s="70" t="s">
        <v>256</v>
      </c>
      <c r="B149" s="71">
        <f>4.95+6.3</f>
        <v>11.25</v>
      </c>
      <c r="C149" s="71">
        <f>$C$147</f>
        <v>2.8200000000000003</v>
      </c>
      <c r="D149" s="71">
        <f t="shared" si="36"/>
        <v>31.725000000000001</v>
      </c>
      <c r="E149" s="71">
        <f>'Проемы ГП-1.1'!W36</f>
        <v>10.71</v>
      </c>
      <c r="F149" s="71">
        <f t="shared" si="33"/>
        <v>21.015000000000001</v>
      </c>
      <c r="G149" s="71">
        <v>0.15</v>
      </c>
      <c r="H149" s="71">
        <f t="shared" si="34"/>
        <v>3.15225</v>
      </c>
      <c r="I149" s="303"/>
    </row>
    <row r="150" spans="1:10" ht="30.75" hidden="1" outlineLevel="1" thickBot="1" x14ac:dyDescent="0.25">
      <c r="A150" s="141" t="s">
        <v>257</v>
      </c>
      <c r="B150" s="142">
        <v>0.6</v>
      </c>
      <c r="C150" s="144">
        <f>(12.34-10.31)</f>
        <v>2.0299999999999994</v>
      </c>
      <c r="D150" s="142">
        <f>B150*C150</f>
        <v>1.2179999999999995</v>
      </c>
      <c r="E150" s="142">
        <v>0</v>
      </c>
      <c r="F150" s="142">
        <f t="shared" si="33"/>
        <v>1.2179999999999995</v>
      </c>
      <c r="G150" s="142">
        <v>0.1</v>
      </c>
      <c r="H150" s="142">
        <f t="shared" si="34"/>
        <v>0.12179999999999996</v>
      </c>
      <c r="I150" s="143" t="s">
        <v>290</v>
      </c>
    </row>
    <row r="151" spans="1:10" ht="15.75" hidden="1" outlineLevel="1" thickBot="1" x14ac:dyDescent="0.25">
      <c r="A151" s="80" t="s">
        <v>36</v>
      </c>
      <c r="B151" s="81"/>
      <c r="C151" s="81"/>
      <c r="D151" s="82"/>
      <c r="E151" s="81"/>
      <c r="F151" s="82">
        <f>SUM(F143:F149)</f>
        <v>132.5</v>
      </c>
      <c r="G151" s="88"/>
      <c r="H151" s="82">
        <f>SUM(H143:H149)</f>
        <v>19.874999999999996</v>
      </c>
      <c r="I151" s="89"/>
    </row>
    <row r="152" spans="1:10" ht="15.75" hidden="1" outlineLevel="1" thickBot="1" x14ac:dyDescent="0.25">
      <c r="A152" s="80" t="s">
        <v>177</v>
      </c>
      <c r="B152" s="81"/>
      <c r="C152" s="81"/>
      <c r="D152" s="82"/>
      <c r="E152" s="81"/>
      <c r="F152" s="122">
        <f>F151*1</f>
        <v>132.5</v>
      </c>
      <c r="G152" s="88"/>
      <c r="H152" s="122">
        <f>H151*1</f>
        <v>19.874999999999996</v>
      </c>
      <c r="I152" s="89"/>
    </row>
    <row r="153" spans="1:10" ht="15" hidden="1" outlineLevel="1" x14ac:dyDescent="0.2">
      <c r="D153" s="76"/>
      <c r="F153" s="76" t="s">
        <v>17</v>
      </c>
      <c r="G153" s="76"/>
      <c r="H153" s="76" t="s">
        <v>40</v>
      </c>
    </row>
    <row r="154" spans="1:10" ht="15.75" hidden="1" outlineLevel="1" x14ac:dyDescent="0.2">
      <c r="A154" s="69" t="s">
        <v>35</v>
      </c>
      <c r="D154" s="76"/>
      <c r="F154" s="76"/>
      <c r="G154" s="76"/>
    </row>
    <row r="155" spans="1:10" hidden="1" outlineLevel="1" x14ac:dyDescent="0.2"/>
    <row r="156" spans="1:10" ht="15" hidden="1" outlineLevel="1" x14ac:dyDescent="0.2">
      <c r="A156" s="73" t="s">
        <v>37</v>
      </c>
      <c r="B156" s="77"/>
      <c r="C156" s="78"/>
      <c r="D156" s="87"/>
      <c r="E156" s="78"/>
      <c r="F156" s="79"/>
      <c r="G156" s="87"/>
      <c r="H156" s="78"/>
      <c r="I156" s="74"/>
    </row>
    <row r="157" spans="1:10" ht="15" hidden="1" outlineLevel="1" x14ac:dyDescent="0.2">
      <c r="A157" s="83" t="s">
        <v>38</v>
      </c>
      <c r="B157" s="84"/>
      <c r="C157" s="84"/>
      <c r="D157" s="85"/>
      <c r="E157" s="84"/>
      <c r="F157" s="86">
        <f>ROUND(F151*8,0)</f>
        <v>1060</v>
      </c>
      <c r="G157" s="85" t="s">
        <v>1</v>
      </c>
      <c r="H157" s="84"/>
      <c r="I157" s="84"/>
      <c r="J157" s="128" t="s">
        <v>113</v>
      </c>
    </row>
    <row r="158" spans="1:10" ht="15" hidden="1" outlineLevel="1" x14ac:dyDescent="0.2">
      <c r="A158" s="83" t="s">
        <v>194</v>
      </c>
      <c r="B158" s="68"/>
      <c r="C158" s="68"/>
      <c r="D158" s="68"/>
      <c r="E158" s="68"/>
      <c r="F158" s="123">
        <f>F157*1</f>
        <v>1060</v>
      </c>
      <c r="G158" s="70" t="s">
        <v>1</v>
      </c>
      <c r="H158" s="68"/>
      <c r="I158" s="68"/>
    </row>
    <row r="159" spans="1:10" collapsed="1" x14ac:dyDescent="0.2"/>
    <row r="160" spans="1:10" ht="18.75" customHeight="1" x14ac:dyDescent="0.2">
      <c r="A160" s="289" t="s">
        <v>184</v>
      </c>
      <c r="B160" s="289"/>
      <c r="C160" s="289"/>
      <c r="D160" s="289"/>
      <c r="E160" s="289"/>
      <c r="F160" s="289"/>
      <c r="G160" s="289"/>
      <c r="H160" s="289"/>
      <c r="I160" s="67" t="s">
        <v>98</v>
      </c>
      <c r="J160" s="67"/>
    </row>
    <row r="161" spans="1:11" ht="48" hidden="1" customHeight="1" outlineLevel="1" x14ac:dyDescent="0.25">
      <c r="A161" s="75" t="s">
        <v>29</v>
      </c>
      <c r="B161" s="75" t="s">
        <v>30</v>
      </c>
      <c r="C161" s="75" t="s">
        <v>24</v>
      </c>
      <c r="D161" s="75" t="s">
        <v>25</v>
      </c>
      <c r="E161" s="75" t="s">
        <v>31</v>
      </c>
      <c r="F161" s="75" t="s">
        <v>188</v>
      </c>
      <c r="G161" s="75" t="s">
        <v>101</v>
      </c>
      <c r="H161" s="75" t="s">
        <v>102</v>
      </c>
      <c r="J161" s="111">
        <f>0.2*0.3</f>
        <v>0.06</v>
      </c>
      <c r="K161" s="112" t="s">
        <v>107</v>
      </c>
    </row>
    <row r="162" spans="1:11" ht="15" hidden="1" outlineLevel="1" x14ac:dyDescent="0.2">
      <c r="A162" s="70" t="s">
        <v>250</v>
      </c>
      <c r="B162" s="71">
        <v>33.75</v>
      </c>
      <c r="C162" s="71">
        <f>(12.34+0.18-10.32)</f>
        <v>2.1999999999999993</v>
      </c>
      <c r="D162" s="71">
        <f>B162*C162</f>
        <v>74.249999999999972</v>
      </c>
      <c r="E162" s="71">
        <f>'Проемы ГП-1.1'!W120+'Проемы ГП-1.1'!W138/2</f>
        <v>37.754999999999995</v>
      </c>
      <c r="F162" s="71">
        <f>D162-E162</f>
        <v>36.494999999999976</v>
      </c>
      <c r="G162" s="71">
        <f>F162</f>
        <v>36.494999999999976</v>
      </c>
      <c r="H162" s="71">
        <f>SUM('Проемы ГП-1.1'!V114:V119)*4*$J$161+'Проемы ГП-1.1'!V138/2*4*$J$161</f>
        <v>3.12</v>
      </c>
    </row>
    <row r="163" spans="1:11" ht="15" hidden="1" outlineLevel="1" x14ac:dyDescent="0.2">
      <c r="A163" s="70" t="s">
        <v>251</v>
      </c>
      <c r="B163" s="71">
        <v>15.3</v>
      </c>
      <c r="C163" s="71">
        <f>$C$162</f>
        <v>2.1999999999999993</v>
      </c>
      <c r="D163" s="71">
        <f t="shared" ref="D163:D168" si="37">B163*C163</f>
        <v>33.659999999999989</v>
      </c>
      <c r="E163" s="71">
        <f>'Проемы ГП-1.1'!W124+'Проемы ГП-1.1'!W141/2</f>
        <v>14.645</v>
      </c>
      <c r="F163" s="71">
        <f t="shared" ref="F163:F168" si="38">D163-E163</f>
        <v>19.01499999999999</v>
      </c>
      <c r="G163" s="71">
        <f t="shared" ref="G163:G168" si="39">F163</f>
        <v>19.01499999999999</v>
      </c>
      <c r="H163" s="71">
        <f>SUM('Проемы ГП-1.1'!V121:V123)*4*$J$161+'Проемы ГП-1.1'!V141/2*4*$J$161</f>
        <v>1.44</v>
      </c>
    </row>
    <row r="164" spans="1:11" ht="15" hidden="1" outlineLevel="1" x14ac:dyDescent="0.2">
      <c r="A164" s="70" t="s">
        <v>252</v>
      </c>
      <c r="B164" s="71">
        <v>18.649999999999999</v>
      </c>
      <c r="C164" s="71">
        <f t="shared" ref="C164:C165" si="40">$C$162</f>
        <v>2.1999999999999993</v>
      </c>
      <c r="D164" s="71">
        <f t="shared" si="37"/>
        <v>41.029999999999987</v>
      </c>
      <c r="E164" s="71">
        <f>'Проемы ГП-1.1'!W131+'Проемы ГП-1.1'!W145/2</f>
        <v>20.54</v>
      </c>
      <c r="F164" s="71">
        <f t="shared" si="38"/>
        <v>20.489999999999988</v>
      </c>
      <c r="G164" s="71">
        <f t="shared" si="39"/>
        <v>20.489999999999988</v>
      </c>
      <c r="H164" s="71">
        <f>SUM('Проемы ГП-1.1'!V125:V130)*4*$J$161+'Проемы ГП-1.1'!V145/2*4*$J$161</f>
        <v>1.92</v>
      </c>
    </row>
    <row r="165" spans="1:11" ht="15" hidden="1" outlineLevel="1" x14ac:dyDescent="0.2">
      <c r="A165" s="70" t="s">
        <v>253</v>
      </c>
      <c r="B165" s="71">
        <v>15.4</v>
      </c>
      <c r="C165" s="71">
        <f t="shared" si="40"/>
        <v>2.1999999999999993</v>
      </c>
      <c r="D165" s="71">
        <f t="shared" si="37"/>
        <v>33.879999999999988</v>
      </c>
      <c r="E165" s="71">
        <f>'Проемы ГП-1.1'!W135</f>
        <v>8.2249999999999996</v>
      </c>
      <c r="F165" s="71">
        <f t="shared" si="38"/>
        <v>25.654999999999987</v>
      </c>
      <c r="G165" s="71">
        <f t="shared" si="39"/>
        <v>25.654999999999987</v>
      </c>
      <c r="H165" s="71">
        <f>SUM('Проемы ГП-1.1'!V132:V134)*4*$J$161</f>
        <v>0.72</v>
      </c>
    </row>
    <row r="166" spans="1:11" ht="15" hidden="1" outlineLevel="1" x14ac:dyDescent="0.2">
      <c r="A166" s="70" t="s">
        <v>254</v>
      </c>
      <c r="B166" s="71">
        <f>9+8.7+8.8+9.4</f>
        <v>35.9</v>
      </c>
      <c r="C166" s="71">
        <f>12.34-9.6+0.08</f>
        <v>2.8200000000000003</v>
      </c>
      <c r="D166" s="71">
        <f t="shared" si="37"/>
        <v>101.238</v>
      </c>
      <c r="E166" s="71">
        <f>'Проемы ГП-1.1'!W136+'Проемы ГП-1.1'!W137+'Проемы ГП-1.1'!W138/2</f>
        <v>38.700000000000003</v>
      </c>
      <c r="F166" s="71">
        <f t="shared" si="38"/>
        <v>62.537999999999997</v>
      </c>
      <c r="G166" s="71">
        <f t="shared" si="39"/>
        <v>62.537999999999997</v>
      </c>
      <c r="H166" s="71">
        <f>(('Проемы ГП-1.1'!V136+'Проемы ГП-1.1'!V137)*2+'Проемы ГП-1.1'!V138/2*4)*$J$161</f>
        <v>1.44</v>
      </c>
    </row>
    <row r="167" spans="1:11" ht="15" hidden="1" outlineLevel="1" x14ac:dyDescent="0.2">
      <c r="A167" s="70" t="s">
        <v>255</v>
      </c>
      <c r="B167" s="71">
        <f>8.72</f>
        <v>8.7200000000000006</v>
      </c>
      <c r="C167" s="71">
        <f>$C$166</f>
        <v>2.8200000000000003</v>
      </c>
      <c r="D167" s="71">
        <f t="shared" si="37"/>
        <v>24.590400000000006</v>
      </c>
      <c r="E167" s="71">
        <f>'Проемы ГП-1.1'!W140+'Проемы ГП-1.1'!W141/2</f>
        <v>9.6750000000000007</v>
      </c>
      <c r="F167" s="71">
        <f t="shared" si="38"/>
        <v>14.915400000000005</v>
      </c>
      <c r="G167" s="71">
        <f t="shared" si="39"/>
        <v>14.915400000000005</v>
      </c>
      <c r="H167" s="71">
        <f>('Проемы ГП-1.1'!V140*2+'Проемы ГП-1.1'!V141/2*4)*$J$161</f>
        <v>0.36</v>
      </c>
    </row>
    <row r="168" spans="1:11" ht="15.75" hidden="1" outlineLevel="1" thickBot="1" x14ac:dyDescent="0.25">
      <c r="A168" s="70" t="s">
        <v>256</v>
      </c>
      <c r="B168" s="71">
        <f>9.4+9.1</f>
        <v>18.5</v>
      </c>
      <c r="C168" s="71">
        <f>$C$166</f>
        <v>2.8200000000000003</v>
      </c>
      <c r="D168" s="71">
        <f t="shared" si="37"/>
        <v>52.17</v>
      </c>
      <c r="E168" s="71">
        <f>'Проемы ГП-1.1'!W143+'Проемы ГП-1.1'!W144+'Проемы ГП-1.1'!W145/2</f>
        <v>19.350000000000001</v>
      </c>
      <c r="F168" s="71">
        <f t="shared" si="38"/>
        <v>32.82</v>
      </c>
      <c r="G168" s="71">
        <f t="shared" si="39"/>
        <v>32.82</v>
      </c>
      <c r="H168" s="71">
        <f>(('Проемы ГП-1.1'!V143+'Проемы ГП-1.1'!V144)*2+'Проемы ГП-1.1'!V145/2*4)*$J$161</f>
        <v>0.72</v>
      </c>
    </row>
    <row r="169" spans="1:11" ht="15.75" hidden="1" outlineLevel="1" thickBot="1" x14ac:dyDescent="0.25">
      <c r="A169" s="80" t="s">
        <v>36</v>
      </c>
      <c r="B169" s="81"/>
      <c r="C169" s="81"/>
      <c r="D169" s="81"/>
      <c r="E169" s="81"/>
      <c r="F169" s="82">
        <f>SUM(F162:F168)</f>
        <v>211.92839999999993</v>
      </c>
      <c r="G169" s="81"/>
      <c r="H169" s="82">
        <f>SUM(G162:G168,H162:H168)</f>
        <v>221.64839999999992</v>
      </c>
    </row>
    <row r="170" spans="1:11" ht="15.75" hidden="1" outlineLevel="1" thickBot="1" x14ac:dyDescent="0.25">
      <c r="A170" s="80" t="s">
        <v>177</v>
      </c>
      <c r="B170" s="81"/>
      <c r="C170" s="81"/>
      <c r="D170" s="81"/>
      <c r="E170" s="81"/>
      <c r="F170" s="122">
        <f>F169*1</f>
        <v>211.92839999999993</v>
      </c>
      <c r="G170" s="81"/>
      <c r="H170" s="122">
        <f>H169*1</f>
        <v>221.64839999999992</v>
      </c>
    </row>
    <row r="171" spans="1:11" ht="15" hidden="1" outlineLevel="1" x14ac:dyDescent="0.2">
      <c r="F171" s="76" t="s">
        <v>17</v>
      </c>
      <c r="H171" s="76" t="s">
        <v>17</v>
      </c>
    </row>
    <row r="172" spans="1:11" hidden="1" outlineLevel="1" x14ac:dyDescent="0.2"/>
    <row r="173" spans="1:11" ht="18.75" hidden="1" outlineLevel="1" x14ac:dyDescent="0.2">
      <c r="A173" s="300" t="s">
        <v>185</v>
      </c>
      <c r="B173" s="301"/>
      <c r="C173" s="301"/>
      <c r="D173" s="301"/>
      <c r="E173" s="302"/>
    </row>
    <row r="174" spans="1:11" ht="45" hidden="1" outlineLevel="1" x14ac:dyDescent="0.2">
      <c r="A174" s="75" t="s">
        <v>29</v>
      </c>
      <c r="B174" s="75" t="s">
        <v>46</v>
      </c>
      <c r="C174" s="75" t="s">
        <v>41</v>
      </c>
      <c r="D174" s="75" t="s">
        <v>42</v>
      </c>
      <c r="E174" s="75" t="s">
        <v>43</v>
      </c>
    </row>
    <row r="175" spans="1:11" ht="15" hidden="1" outlineLevel="1" x14ac:dyDescent="0.2">
      <c r="A175" s="70" t="s">
        <v>367</v>
      </c>
      <c r="B175" s="71">
        <f>C162</f>
        <v>2.1999999999999993</v>
      </c>
      <c r="C175" s="71" t="s">
        <v>109</v>
      </c>
      <c r="D175" s="71" t="s">
        <v>109</v>
      </c>
      <c r="E175" s="71" t="s">
        <v>109</v>
      </c>
    </row>
    <row r="176" spans="1:11" ht="15" hidden="1" outlineLevel="1" x14ac:dyDescent="0.2">
      <c r="A176" s="70" t="s">
        <v>368</v>
      </c>
      <c r="B176" s="71">
        <f>B175</f>
        <v>2.1999999999999993</v>
      </c>
      <c r="C176" s="71" t="s">
        <v>109</v>
      </c>
      <c r="D176" s="71" t="s">
        <v>109</v>
      </c>
      <c r="E176" s="71" t="s">
        <v>109</v>
      </c>
    </row>
    <row r="177" spans="1:10" ht="15" hidden="1" outlineLevel="1" x14ac:dyDescent="0.2">
      <c r="A177" s="70" t="s">
        <v>44</v>
      </c>
      <c r="B177" s="71" t="s">
        <v>109</v>
      </c>
      <c r="C177" s="71">
        <f>3*C162</f>
        <v>6.5999999999999979</v>
      </c>
      <c r="D177" s="71" t="s">
        <v>109</v>
      </c>
      <c r="E177" s="71" t="s">
        <v>109</v>
      </c>
    </row>
    <row r="178" spans="1:10" ht="15" hidden="1" outlineLevel="1" x14ac:dyDescent="0.2">
      <c r="A178" s="70" t="s">
        <v>45</v>
      </c>
      <c r="B178" s="71" t="s">
        <v>109</v>
      </c>
      <c r="C178" s="71" t="s">
        <v>109</v>
      </c>
      <c r="D178" s="71" t="s">
        <v>109</v>
      </c>
      <c r="E178" s="71" t="s">
        <v>109</v>
      </c>
    </row>
    <row r="179" spans="1:10" ht="15" hidden="1" outlineLevel="1" x14ac:dyDescent="0.2">
      <c r="A179" s="70" t="s">
        <v>386</v>
      </c>
      <c r="B179" s="71" t="s">
        <v>109</v>
      </c>
      <c r="C179" s="71" t="s">
        <v>109</v>
      </c>
      <c r="D179" s="71" t="s">
        <v>109</v>
      </c>
      <c r="E179" s="71" t="s">
        <v>109</v>
      </c>
    </row>
    <row r="180" spans="1:10" ht="15" hidden="1" outlineLevel="1" x14ac:dyDescent="0.2">
      <c r="A180" s="70" t="s">
        <v>387</v>
      </c>
      <c r="B180" s="71" t="s">
        <v>109</v>
      </c>
      <c r="C180" s="71">
        <f>28*C166</f>
        <v>78.960000000000008</v>
      </c>
      <c r="D180" s="71" t="s">
        <v>109</v>
      </c>
      <c r="E180" s="71" t="s">
        <v>109</v>
      </c>
    </row>
    <row r="181" spans="1:10" ht="15.75" hidden="1" outlineLevel="1" thickBot="1" x14ac:dyDescent="0.25">
      <c r="A181" s="70" t="s">
        <v>385</v>
      </c>
      <c r="B181" s="71" t="s">
        <v>109</v>
      </c>
      <c r="C181" s="71">
        <f>'Откосы ГП-1.1'!V92</f>
        <v>202</v>
      </c>
      <c r="D181" s="71">
        <f>'Откосы ГП-1.1'!X92</f>
        <v>202</v>
      </c>
      <c r="E181" s="71">
        <f>'Откосы ГП-1.1'!W92</f>
        <v>45.9</v>
      </c>
    </row>
    <row r="182" spans="1:10" ht="15.75" hidden="1" outlineLevel="1" thickBot="1" x14ac:dyDescent="0.25">
      <c r="A182" s="80" t="s">
        <v>36</v>
      </c>
      <c r="B182" s="82">
        <f>SUM(B175:B181)</f>
        <v>4.3999999999999986</v>
      </c>
      <c r="C182" s="82">
        <f>SUM(C175:C181)</f>
        <v>287.56</v>
      </c>
      <c r="D182" s="82">
        <f>SUM(D175:D181)</f>
        <v>202</v>
      </c>
      <c r="E182" s="82">
        <f>SUM(E175:E181)</f>
        <v>45.9</v>
      </c>
    </row>
    <row r="183" spans="1:10" ht="15.75" hidden="1" outlineLevel="1" thickBot="1" x14ac:dyDescent="0.25">
      <c r="A183" s="80" t="s">
        <v>177</v>
      </c>
      <c r="B183" s="122">
        <f>B182*1</f>
        <v>4.3999999999999986</v>
      </c>
      <c r="C183" s="122">
        <f>C182*1</f>
        <v>287.56</v>
      </c>
      <c r="D183" s="122">
        <f>D182*1</f>
        <v>202</v>
      </c>
      <c r="E183" s="122">
        <f>E182*1</f>
        <v>45.9</v>
      </c>
    </row>
    <row r="184" spans="1:10" ht="15" hidden="1" outlineLevel="1" x14ac:dyDescent="0.2">
      <c r="A184" s="128"/>
      <c r="B184" s="76" t="s">
        <v>80</v>
      </c>
      <c r="C184" s="76" t="s">
        <v>80</v>
      </c>
      <c r="D184" s="76" t="s">
        <v>80</v>
      </c>
      <c r="E184" s="76" t="s">
        <v>80</v>
      </c>
    </row>
    <row r="185" spans="1:10" ht="15" collapsed="1" x14ac:dyDescent="0.2">
      <c r="B185" s="76"/>
    </row>
    <row r="186" spans="1:10" ht="18.75" customHeight="1" x14ac:dyDescent="0.2">
      <c r="A186" s="307" t="s">
        <v>186</v>
      </c>
      <c r="B186" s="307"/>
      <c r="C186" s="307"/>
      <c r="D186" s="307"/>
      <c r="E186" s="307"/>
      <c r="F186" s="307"/>
      <c r="G186" s="307"/>
      <c r="H186" s="67" t="s">
        <v>100</v>
      </c>
      <c r="I186" s="67"/>
      <c r="J186" s="67"/>
    </row>
    <row r="187" spans="1:10" ht="45" hidden="1" outlineLevel="1" x14ac:dyDescent="0.2">
      <c r="A187" s="94" t="s">
        <v>29</v>
      </c>
      <c r="B187" s="94" t="s">
        <v>30</v>
      </c>
      <c r="C187" s="94" t="s">
        <v>24</v>
      </c>
      <c r="D187" s="94" t="s">
        <v>25</v>
      </c>
      <c r="E187" s="94" t="s">
        <v>31</v>
      </c>
      <c r="F187" s="164" t="s">
        <v>299</v>
      </c>
      <c r="G187" s="163" t="s">
        <v>300</v>
      </c>
    </row>
    <row r="188" spans="1:10" ht="31.5" hidden="1" customHeight="1" outlineLevel="1" x14ac:dyDescent="0.2">
      <c r="A188" s="126" t="s">
        <v>437</v>
      </c>
      <c r="B188" s="127"/>
      <c r="C188" s="127"/>
      <c r="D188" s="127"/>
      <c r="E188" s="127"/>
      <c r="F188" s="127"/>
      <c r="G188" s="127"/>
      <c r="H188" s="67" t="s">
        <v>108</v>
      </c>
    </row>
    <row r="189" spans="1:10" ht="15" hidden="1" outlineLevel="1" x14ac:dyDescent="0.2">
      <c r="A189" s="70" t="s">
        <v>250</v>
      </c>
      <c r="B189" s="71">
        <v>33.75</v>
      </c>
      <c r="C189" s="71">
        <f>12.07-10.32</f>
        <v>1.75</v>
      </c>
      <c r="D189" s="71">
        <f>B189*C189</f>
        <v>59.0625</v>
      </c>
      <c r="E189" s="71">
        <f>'Проемы ГП-1.1'!W120+'Проемы ГП-1.1'!W138/2</f>
        <v>37.754999999999995</v>
      </c>
      <c r="F189" s="71">
        <f>D189-E189</f>
        <v>21.307500000000005</v>
      </c>
      <c r="G189" s="71" t="s">
        <v>109</v>
      </c>
      <c r="H189" s="67"/>
    </row>
    <row r="190" spans="1:10" ht="15" hidden="1" outlineLevel="1" x14ac:dyDescent="0.2">
      <c r="A190" s="70" t="s">
        <v>251</v>
      </c>
      <c r="B190" s="71">
        <v>15.3</v>
      </c>
      <c r="C190" s="71">
        <f>$C$189</f>
        <v>1.75</v>
      </c>
      <c r="D190" s="71">
        <f t="shared" ref="D190:D192" si="41">B190*C190</f>
        <v>26.775000000000002</v>
      </c>
      <c r="E190" s="71">
        <f>'Проемы ГП-1.1'!W124+'Проемы ГП-1.1'!W141/2</f>
        <v>14.645</v>
      </c>
      <c r="F190" s="71">
        <f t="shared" ref="F190:F192" si="42">D190-E190</f>
        <v>12.130000000000003</v>
      </c>
      <c r="G190" s="71" t="s">
        <v>109</v>
      </c>
    </row>
    <row r="191" spans="1:10" ht="15" hidden="1" outlineLevel="1" x14ac:dyDescent="0.2">
      <c r="A191" s="70" t="s">
        <v>252</v>
      </c>
      <c r="B191" s="71">
        <v>18.649999999999999</v>
      </c>
      <c r="C191" s="71">
        <f t="shared" ref="C191:C192" si="43">$C$189</f>
        <v>1.75</v>
      </c>
      <c r="D191" s="71">
        <f t="shared" si="41"/>
        <v>32.637499999999996</v>
      </c>
      <c r="E191" s="71">
        <f>'Проемы ГП-1.1'!W131+'Проемы ГП-1.1'!W145/2</f>
        <v>20.54</v>
      </c>
      <c r="F191" s="71">
        <f t="shared" si="42"/>
        <v>12.097499999999997</v>
      </c>
      <c r="G191" s="71" t="s">
        <v>109</v>
      </c>
    </row>
    <row r="192" spans="1:10" ht="15" hidden="1" outlineLevel="1" x14ac:dyDescent="0.2">
      <c r="A192" s="70" t="s">
        <v>253</v>
      </c>
      <c r="B192" s="71">
        <v>15.4</v>
      </c>
      <c r="C192" s="71">
        <f t="shared" si="43"/>
        <v>1.75</v>
      </c>
      <c r="D192" s="71">
        <f t="shared" si="41"/>
        <v>26.95</v>
      </c>
      <c r="E192" s="71">
        <f>'Проемы ГП-1.1'!W135</f>
        <v>8.2249999999999996</v>
      </c>
      <c r="F192" s="71">
        <f t="shared" si="42"/>
        <v>18.725000000000001</v>
      </c>
      <c r="G192" s="71" t="s">
        <v>109</v>
      </c>
    </row>
    <row r="193" spans="1:10" ht="33" hidden="1" customHeight="1" outlineLevel="1" x14ac:dyDescent="0.2">
      <c r="A193" s="126" t="s">
        <v>124</v>
      </c>
      <c r="B193" s="127"/>
      <c r="C193" s="127"/>
      <c r="D193" s="127"/>
      <c r="E193" s="127"/>
      <c r="F193" s="127"/>
      <c r="G193" s="127"/>
      <c r="H193" s="67" t="s">
        <v>110</v>
      </c>
    </row>
    <row r="194" spans="1:10" ht="15" hidden="1" outlineLevel="1" x14ac:dyDescent="0.2">
      <c r="A194" s="70" t="s">
        <v>254</v>
      </c>
      <c r="B194" s="71">
        <f>5.85+5.7+5.75+6.05</f>
        <v>23.35</v>
      </c>
      <c r="C194" s="71">
        <f>12.34-9.52</f>
        <v>2.8200000000000003</v>
      </c>
      <c r="D194" s="71">
        <f t="shared" ref="D194:D196" si="44">B194*C194</f>
        <v>65.847000000000008</v>
      </c>
      <c r="E194" s="71">
        <f>'Проемы ГП-1.1'!W136+'Проемы ГП-1.1'!W137</f>
        <v>21.42</v>
      </c>
      <c r="F194" s="71">
        <f>D194-E194</f>
        <v>44.427000000000007</v>
      </c>
      <c r="G194" s="71" t="s">
        <v>109</v>
      </c>
    </row>
    <row r="195" spans="1:10" ht="15" hidden="1" outlineLevel="1" x14ac:dyDescent="0.2">
      <c r="A195" s="70" t="s">
        <v>255</v>
      </c>
      <c r="B195" s="71">
        <f>5.71</f>
        <v>5.71</v>
      </c>
      <c r="C195" s="71">
        <f>$C$194</f>
        <v>2.8200000000000003</v>
      </c>
      <c r="D195" s="71">
        <f t="shared" si="44"/>
        <v>16.1022</v>
      </c>
      <c r="E195" s="71">
        <f>'Проемы ГП-1.1'!W140</f>
        <v>5.3550000000000004</v>
      </c>
      <c r="F195" s="71">
        <f>D195-E195</f>
        <v>10.747199999999999</v>
      </c>
      <c r="G195" s="71" t="s">
        <v>109</v>
      </c>
    </row>
    <row r="196" spans="1:10" ht="15.75" hidden="1" outlineLevel="1" thickBot="1" x14ac:dyDescent="0.25">
      <c r="A196" s="70" t="s">
        <v>256</v>
      </c>
      <c r="B196" s="71">
        <f>5.9+6.05</f>
        <v>11.95</v>
      </c>
      <c r="C196" s="71">
        <f>$C$194</f>
        <v>2.8200000000000003</v>
      </c>
      <c r="D196" s="71">
        <f t="shared" si="44"/>
        <v>33.698999999999998</v>
      </c>
      <c r="E196" s="71">
        <f>'Проемы ГП-1.1'!W143+'Проемы ГП-1.1'!W144</f>
        <v>10.71</v>
      </c>
      <c r="F196" s="71">
        <f t="shared" ref="F196" si="45">D196-E196</f>
        <v>22.988999999999997</v>
      </c>
      <c r="G196" s="71" t="s">
        <v>109</v>
      </c>
    </row>
    <row r="197" spans="1:10" ht="15.75" hidden="1" outlineLevel="1" thickBot="1" x14ac:dyDescent="0.25">
      <c r="A197" s="80" t="s">
        <v>111</v>
      </c>
      <c r="B197" s="81"/>
      <c r="C197" s="81"/>
      <c r="D197" s="82"/>
      <c r="E197" s="81"/>
      <c r="F197" s="82">
        <f>SUM(F188:F196)</f>
        <v>142.42320000000001</v>
      </c>
      <c r="G197" s="82">
        <f>SUM(G188:G196)</f>
        <v>0</v>
      </c>
    </row>
    <row r="198" spans="1:10" ht="15.75" hidden="1" outlineLevel="1" thickBot="1" x14ac:dyDescent="0.25">
      <c r="A198" s="80" t="s">
        <v>177</v>
      </c>
      <c r="B198" s="81"/>
      <c r="C198" s="81"/>
      <c r="D198" s="82"/>
      <c r="E198" s="81"/>
      <c r="F198" s="122">
        <f>F197*1</f>
        <v>142.42320000000001</v>
      </c>
      <c r="G198" s="122">
        <f>G197*1</f>
        <v>0</v>
      </c>
    </row>
    <row r="199" spans="1:10" ht="15" hidden="1" outlineLevel="1" x14ac:dyDescent="0.2">
      <c r="F199" s="76" t="s">
        <v>17</v>
      </c>
      <c r="G199" s="76" t="s">
        <v>17</v>
      </c>
    </row>
    <row r="200" spans="1:10" collapsed="1" x14ac:dyDescent="0.2"/>
    <row r="203" spans="1:10" ht="18.75" x14ac:dyDescent="0.2">
      <c r="A203" s="297" t="s">
        <v>297</v>
      </c>
      <c r="B203" s="298"/>
      <c r="C203" s="298"/>
      <c r="D203" s="298"/>
      <c r="E203" s="298"/>
      <c r="F203" s="298"/>
      <c r="G203" s="298"/>
      <c r="H203" s="298"/>
      <c r="I203" s="299"/>
    </row>
    <row r="204" spans="1:10" ht="15.75" x14ac:dyDescent="0.2">
      <c r="A204" s="66"/>
    </row>
    <row r="205" spans="1:10" ht="18.75" customHeight="1" x14ac:dyDescent="0.2">
      <c r="A205" s="290" t="s">
        <v>178</v>
      </c>
      <c r="B205" s="290"/>
      <c r="C205" s="290"/>
      <c r="D205" s="290"/>
      <c r="E205" s="290"/>
      <c r="F205" s="290"/>
      <c r="G205" s="290"/>
      <c r="H205" s="290"/>
      <c r="I205" s="290"/>
      <c r="J205" s="67" t="s">
        <v>39</v>
      </c>
    </row>
    <row r="206" spans="1:10" ht="45" hidden="1" outlineLevel="1" x14ac:dyDescent="0.2">
      <c r="A206" s="72" t="s">
        <v>29</v>
      </c>
      <c r="B206" s="72" t="s">
        <v>30</v>
      </c>
      <c r="C206" s="72" t="s">
        <v>24</v>
      </c>
      <c r="D206" s="72" t="s">
        <v>25</v>
      </c>
      <c r="E206" s="72" t="s">
        <v>31</v>
      </c>
      <c r="F206" s="72" t="s">
        <v>62</v>
      </c>
      <c r="G206" s="72" t="s">
        <v>32</v>
      </c>
      <c r="H206" s="72" t="s">
        <v>33</v>
      </c>
      <c r="I206" s="72" t="s">
        <v>34</v>
      </c>
      <c r="J206" s="129" t="s">
        <v>258</v>
      </c>
    </row>
    <row r="207" spans="1:10" ht="15" hidden="1" customHeight="1" outlineLevel="1" x14ac:dyDescent="0.2">
      <c r="A207" s="70" t="s">
        <v>250</v>
      </c>
      <c r="B207" s="71">
        <f>13.3+7.3</f>
        <v>20.6</v>
      </c>
      <c r="C207" s="71">
        <f>(15.34+0.18-12.6+0.08)</f>
        <v>3</v>
      </c>
      <c r="D207" s="71">
        <f>B207*C207</f>
        <v>61.800000000000004</v>
      </c>
      <c r="E207" s="71">
        <f>'Проемы ГП-1.1'!G48</f>
        <v>20.474999999999998</v>
      </c>
      <c r="F207" s="71">
        <f>D207-E207</f>
        <v>41.325000000000003</v>
      </c>
      <c r="G207" s="71">
        <v>0.15</v>
      </c>
      <c r="H207" s="71">
        <f>F207*G207</f>
        <v>6.1987500000000004</v>
      </c>
      <c r="I207" s="303" t="s">
        <v>117</v>
      </c>
    </row>
    <row r="208" spans="1:10" ht="15" hidden="1" outlineLevel="1" x14ac:dyDescent="0.2">
      <c r="A208" s="70" t="s">
        <v>251</v>
      </c>
      <c r="B208" s="71">
        <v>10.6</v>
      </c>
      <c r="C208" s="71">
        <f>$C$207</f>
        <v>3</v>
      </c>
      <c r="D208" s="71">
        <f t="shared" ref="D208:D213" si="46">B208*C208</f>
        <v>31.799999999999997</v>
      </c>
      <c r="E208" s="71">
        <f>'Проемы ГП-1.1'!G52</f>
        <v>11.199999999999998</v>
      </c>
      <c r="F208" s="71">
        <f t="shared" ref="F208:F213" si="47">D208-E208</f>
        <v>20.6</v>
      </c>
      <c r="G208" s="71">
        <v>0.15</v>
      </c>
      <c r="H208" s="71">
        <f t="shared" ref="H208:H213" si="48">F208*G208</f>
        <v>3.0900000000000003</v>
      </c>
      <c r="I208" s="303"/>
    </row>
    <row r="209" spans="1:10" ht="15" hidden="1" outlineLevel="1" x14ac:dyDescent="0.2">
      <c r="A209" s="70" t="s">
        <v>252</v>
      </c>
      <c r="B209" s="71">
        <f>10.15+1.9</f>
        <v>12.05</v>
      </c>
      <c r="C209" s="71">
        <f>$C$207</f>
        <v>3</v>
      </c>
      <c r="D209" s="71">
        <f t="shared" si="46"/>
        <v>36.150000000000006</v>
      </c>
      <c r="E209" s="71">
        <f>'Проемы ГП-1.1'!G58</f>
        <v>12.774999999999999</v>
      </c>
      <c r="F209" s="71">
        <f t="shared" si="47"/>
        <v>23.375000000000007</v>
      </c>
      <c r="G209" s="71">
        <v>0.15</v>
      </c>
      <c r="H209" s="71">
        <f t="shared" si="48"/>
        <v>3.506250000000001</v>
      </c>
      <c r="I209" s="303"/>
    </row>
    <row r="210" spans="1:10" ht="15" hidden="1" outlineLevel="1" x14ac:dyDescent="0.2">
      <c r="A210" s="70" t="s">
        <v>253</v>
      </c>
      <c r="B210" s="71">
        <v>12.3</v>
      </c>
      <c r="C210" s="71">
        <f>$C$207</f>
        <v>3</v>
      </c>
      <c r="D210" s="71">
        <f t="shared" si="46"/>
        <v>36.900000000000006</v>
      </c>
      <c r="E210" s="71">
        <f>'Проемы ГП-1.1'!G62</f>
        <v>8.2249999999999996</v>
      </c>
      <c r="F210" s="71">
        <f t="shared" si="47"/>
        <v>28.675000000000004</v>
      </c>
      <c r="G210" s="71">
        <v>0.15</v>
      </c>
      <c r="H210" s="71">
        <f t="shared" si="48"/>
        <v>4.3012500000000005</v>
      </c>
      <c r="I210" s="303"/>
    </row>
    <row r="211" spans="1:10" ht="15" hidden="1" outlineLevel="1" x14ac:dyDescent="0.2">
      <c r="A211" s="70" t="s">
        <v>254</v>
      </c>
      <c r="B211" s="71">
        <f>4.75+9.35+4.95</f>
        <v>19.05</v>
      </c>
      <c r="C211" s="71">
        <f>15.34-12.6+0.08</f>
        <v>2.8200000000000003</v>
      </c>
      <c r="D211" s="71">
        <f t="shared" si="46"/>
        <v>53.721000000000011</v>
      </c>
      <c r="E211" s="71">
        <f>'Проемы ГП-1.1'!G65</f>
        <v>21.42</v>
      </c>
      <c r="F211" s="71">
        <f t="shared" si="47"/>
        <v>32.301000000000009</v>
      </c>
      <c r="G211" s="71">
        <v>0.15</v>
      </c>
      <c r="H211" s="71">
        <f t="shared" si="48"/>
        <v>4.8451500000000012</v>
      </c>
      <c r="I211" s="303"/>
    </row>
    <row r="212" spans="1:10" ht="15" hidden="1" outlineLevel="1" x14ac:dyDescent="0.2">
      <c r="A212" s="70" t="s">
        <v>255</v>
      </c>
      <c r="B212" s="71">
        <f>4.7</f>
        <v>4.7</v>
      </c>
      <c r="C212" s="71">
        <f>$C$211</f>
        <v>2.8200000000000003</v>
      </c>
      <c r="D212" s="71">
        <f t="shared" si="46"/>
        <v>13.254000000000001</v>
      </c>
      <c r="E212" s="71">
        <f>'Проемы ГП-1.1'!G67</f>
        <v>5.3550000000000004</v>
      </c>
      <c r="F212" s="71">
        <f t="shared" si="47"/>
        <v>7.8990000000000009</v>
      </c>
      <c r="G212" s="71">
        <v>0.15</v>
      </c>
      <c r="H212" s="71">
        <f t="shared" si="48"/>
        <v>1.1848500000000002</v>
      </c>
      <c r="I212" s="303"/>
    </row>
    <row r="213" spans="1:10" ht="15" hidden="1" outlineLevel="1" x14ac:dyDescent="0.2">
      <c r="A213" s="70" t="s">
        <v>256</v>
      </c>
      <c r="B213" s="71">
        <f>4.95+6.3</f>
        <v>11.25</v>
      </c>
      <c r="C213" s="71">
        <f>$C$211</f>
        <v>2.8200000000000003</v>
      </c>
      <c r="D213" s="71">
        <f t="shared" si="46"/>
        <v>31.725000000000001</v>
      </c>
      <c r="E213" s="71">
        <f>'Проемы ГП-1.1'!G70</f>
        <v>10.71</v>
      </c>
      <c r="F213" s="71">
        <f t="shared" si="47"/>
        <v>21.015000000000001</v>
      </c>
      <c r="G213" s="71">
        <v>0.15</v>
      </c>
      <c r="H213" s="71">
        <f t="shared" si="48"/>
        <v>3.15225</v>
      </c>
      <c r="I213" s="303"/>
    </row>
    <row r="214" spans="1:10" ht="30.75" hidden="1" outlineLevel="1" thickBot="1" x14ac:dyDescent="0.25">
      <c r="A214" s="141" t="s">
        <v>257</v>
      </c>
      <c r="B214" s="142">
        <v>0.6</v>
      </c>
      <c r="C214" s="145">
        <f>(15.34-12.6+0.08)</f>
        <v>2.8200000000000003</v>
      </c>
      <c r="D214" s="142">
        <f>B214*C214</f>
        <v>1.6920000000000002</v>
      </c>
      <c r="E214" s="142">
        <v>0</v>
      </c>
      <c r="F214" s="142">
        <f t="shared" ref="F214" si="49">D214-E214</f>
        <v>1.6920000000000002</v>
      </c>
      <c r="G214" s="142">
        <v>0.1</v>
      </c>
      <c r="H214" s="142">
        <f t="shared" ref="H214" si="50">F214*G214</f>
        <v>0.16920000000000002</v>
      </c>
      <c r="I214" s="143" t="s">
        <v>290</v>
      </c>
    </row>
    <row r="215" spans="1:10" ht="15.75" hidden="1" outlineLevel="1" thickBot="1" x14ac:dyDescent="0.25">
      <c r="A215" s="80" t="s">
        <v>36</v>
      </c>
      <c r="B215" s="81"/>
      <c r="C215" s="81"/>
      <c r="D215" s="82"/>
      <c r="E215" s="81"/>
      <c r="F215" s="82">
        <f>SUM(F207:F213)</f>
        <v>175.19000000000005</v>
      </c>
      <c r="G215" s="88"/>
      <c r="H215" s="82">
        <f>SUM(H207:H213)</f>
        <v>26.278500000000001</v>
      </c>
      <c r="I215" s="89"/>
    </row>
    <row r="216" spans="1:10" ht="15.75" hidden="1" outlineLevel="1" thickBot="1" x14ac:dyDescent="0.25">
      <c r="A216" s="80" t="s">
        <v>179</v>
      </c>
      <c r="B216" s="81"/>
      <c r="C216" s="81"/>
      <c r="D216" s="82"/>
      <c r="E216" s="81"/>
      <c r="F216" s="122">
        <f>F215*1</f>
        <v>175.19000000000005</v>
      </c>
      <c r="G216" s="88"/>
      <c r="H216" s="122">
        <f>H215*1</f>
        <v>26.278500000000001</v>
      </c>
      <c r="I216" s="89"/>
    </row>
    <row r="217" spans="1:10" ht="15" hidden="1" outlineLevel="1" x14ac:dyDescent="0.2">
      <c r="D217" s="76"/>
      <c r="F217" s="76" t="s">
        <v>17</v>
      </c>
      <c r="G217" s="76"/>
      <c r="H217" s="76" t="s">
        <v>40</v>
      </c>
    </row>
    <row r="218" spans="1:10" ht="15.75" hidden="1" outlineLevel="1" x14ac:dyDescent="0.2">
      <c r="A218" s="69" t="s">
        <v>35</v>
      </c>
      <c r="D218" s="76"/>
      <c r="F218" s="76"/>
      <c r="G218" s="76"/>
    </row>
    <row r="219" spans="1:10" hidden="1" outlineLevel="1" x14ac:dyDescent="0.2"/>
    <row r="220" spans="1:10" ht="15" hidden="1" outlineLevel="1" x14ac:dyDescent="0.2">
      <c r="A220" s="73" t="s">
        <v>37</v>
      </c>
      <c r="B220" s="77"/>
      <c r="C220" s="78"/>
      <c r="D220" s="87"/>
      <c r="E220" s="78"/>
      <c r="F220" s="79"/>
      <c r="G220" s="87"/>
      <c r="H220" s="78"/>
      <c r="I220" s="74"/>
    </row>
    <row r="221" spans="1:10" ht="15" hidden="1" outlineLevel="1" x14ac:dyDescent="0.2">
      <c r="A221" s="83" t="s">
        <v>38</v>
      </c>
      <c r="B221" s="84"/>
      <c r="C221" s="84"/>
      <c r="D221" s="85"/>
      <c r="E221" s="84"/>
      <c r="F221" s="86">
        <f>ROUND(F215*8,0)</f>
        <v>1402</v>
      </c>
      <c r="G221" s="85" t="s">
        <v>1</v>
      </c>
      <c r="H221" s="84"/>
      <c r="I221" s="84"/>
      <c r="J221" s="128" t="s">
        <v>113</v>
      </c>
    </row>
    <row r="222" spans="1:10" ht="15" hidden="1" outlineLevel="1" x14ac:dyDescent="0.2">
      <c r="A222" s="83" t="s">
        <v>180</v>
      </c>
      <c r="B222" s="68"/>
      <c r="C222" s="68"/>
      <c r="D222" s="68"/>
      <c r="E222" s="68"/>
      <c r="F222" s="123">
        <f>F221*1</f>
        <v>1402</v>
      </c>
      <c r="G222" s="70" t="s">
        <v>1</v>
      </c>
      <c r="H222" s="68"/>
      <c r="I222" s="68"/>
    </row>
    <row r="223" spans="1:10" collapsed="1" x14ac:dyDescent="0.2"/>
    <row r="224" spans="1:10" ht="18.75" customHeight="1" x14ac:dyDescent="0.2">
      <c r="A224" s="289" t="s">
        <v>181</v>
      </c>
      <c r="B224" s="289"/>
      <c r="C224" s="289"/>
      <c r="D224" s="289"/>
      <c r="E224" s="289"/>
      <c r="F224" s="289"/>
      <c r="G224" s="289"/>
      <c r="H224" s="289"/>
      <c r="I224" s="67" t="s">
        <v>98</v>
      </c>
      <c r="J224" s="67"/>
    </row>
    <row r="225" spans="1:11" ht="48" hidden="1" customHeight="1" outlineLevel="1" x14ac:dyDescent="0.25">
      <c r="A225" s="75" t="s">
        <v>29</v>
      </c>
      <c r="B225" s="75" t="s">
        <v>30</v>
      </c>
      <c r="C225" s="75" t="s">
        <v>24</v>
      </c>
      <c r="D225" s="75" t="s">
        <v>25</v>
      </c>
      <c r="E225" s="75" t="s">
        <v>31</v>
      </c>
      <c r="F225" s="75" t="s">
        <v>188</v>
      </c>
      <c r="G225" s="75" t="s">
        <v>101</v>
      </c>
      <c r="H225" s="75" t="s">
        <v>102</v>
      </c>
      <c r="J225" s="111">
        <f>0.2*0.3</f>
        <v>0.06</v>
      </c>
      <c r="K225" s="112" t="s">
        <v>107</v>
      </c>
    </row>
    <row r="226" spans="1:11" ht="15" hidden="1" outlineLevel="1" x14ac:dyDescent="0.2">
      <c r="A226" s="70" t="s">
        <v>250</v>
      </c>
      <c r="B226" s="71">
        <v>33.75</v>
      </c>
      <c r="C226" s="71">
        <f>(15.34+0.18-12.6+0.08)</f>
        <v>3</v>
      </c>
      <c r="D226" s="71">
        <f>B226*C226</f>
        <v>101.25</v>
      </c>
      <c r="E226" s="71">
        <f>'Проемы ГП-1.1'!G158+'Проемы ГП-1.1'!G175/2</f>
        <v>37.754999999999995</v>
      </c>
      <c r="F226" s="71">
        <f>D226-E226</f>
        <v>63.495000000000005</v>
      </c>
      <c r="G226" s="71">
        <f>F226</f>
        <v>63.495000000000005</v>
      </c>
      <c r="H226" s="71">
        <f>SUM('Проемы ГП-1.1'!F152:F157)*4*$J$225+'Проемы ГП-1.1'!F175/2*4*$J$225</f>
        <v>3.12</v>
      </c>
    </row>
    <row r="227" spans="1:11" ht="15" hidden="1" outlineLevel="1" x14ac:dyDescent="0.2">
      <c r="A227" s="70" t="s">
        <v>251</v>
      </c>
      <c r="B227" s="71">
        <v>15.3</v>
      </c>
      <c r="C227" s="71">
        <f>$C$226</f>
        <v>3</v>
      </c>
      <c r="D227" s="71">
        <f t="shared" ref="D227:D232" si="51">B227*C227</f>
        <v>45.900000000000006</v>
      </c>
      <c r="E227" s="71">
        <f>'Проемы ГП-1.1'!G162+'Проемы ГП-1.1'!G178/2</f>
        <v>15.519999999999998</v>
      </c>
      <c r="F227" s="71">
        <f t="shared" ref="F227:F232" si="52">D227-E227</f>
        <v>30.38000000000001</v>
      </c>
      <c r="G227" s="71">
        <f t="shared" ref="G227:G232" si="53">F227</f>
        <v>30.38000000000001</v>
      </c>
      <c r="H227" s="71">
        <f>SUM('Проемы ГП-1.1'!F159:F161)*4*$J$225+'Проемы ГП-1.1'!F178/2*4*$J$225</f>
        <v>1.2</v>
      </c>
    </row>
    <row r="228" spans="1:11" ht="15" hidden="1" outlineLevel="1" x14ac:dyDescent="0.2">
      <c r="A228" s="70" t="s">
        <v>252</v>
      </c>
      <c r="B228" s="71">
        <v>18.649999999999999</v>
      </c>
      <c r="C228" s="71">
        <f t="shared" ref="C228" si="54">$C$226</f>
        <v>3</v>
      </c>
      <c r="D228" s="71">
        <f t="shared" si="51"/>
        <v>55.949999999999996</v>
      </c>
      <c r="E228" s="71">
        <f>'Проемы ГП-1.1'!G168+'Проемы ГП-1.1'!G182/2</f>
        <v>21.414999999999999</v>
      </c>
      <c r="F228" s="71">
        <f t="shared" si="52"/>
        <v>34.534999999999997</v>
      </c>
      <c r="G228" s="71">
        <f t="shared" si="53"/>
        <v>34.534999999999997</v>
      </c>
      <c r="H228" s="71">
        <f>SUM('Проемы ГП-1.1'!F163:F167)*4*$J$225+'Проемы ГП-1.1'!F182/2*4*$J$225</f>
        <v>1.68</v>
      </c>
    </row>
    <row r="229" spans="1:11" ht="15" hidden="1" outlineLevel="1" x14ac:dyDescent="0.2">
      <c r="A229" s="70" t="s">
        <v>253</v>
      </c>
      <c r="B229" s="71">
        <v>15.4</v>
      </c>
      <c r="C229" s="71">
        <f>$C$226</f>
        <v>3</v>
      </c>
      <c r="D229" s="71">
        <f t="shared" si="51"/>
        <v>46.2</v>
      </c>
      <c r="E229" s="71">
        <f>'Проемы ГП-1.1'!G172</f>
        <v>8.2249999999999996</v>
      </c>
      <c r="F229" s="71">
        <f t="shared" si="52"/>
        <v>37.975000000000001</v>
      </c>
      <c r="G229" s="71">
        <f t="shared" si="53"/>
        <v>37.975000000000001</v>
      </c>
      <c r="H229" s="71">
        <f>SUM('Проемы ГП-1.1'!F169:F171)*4*$J$225</f>
        <v>0.72</v>
      </c>
    </row>
    <row r="230" spans="1:11" ht="15" hidden="1" outlineLevel="1" x14ac:dyDescent="0.2">
      <c r="A230" s="70" t="s">
        <v>254</v>
      </c>
      <c r="B230" s="71">
        <f>9+8.7+8.8+9.4</f>
        <v>35.9</v>
      </c>
      <c r="C230" s="71">
        <f>15.34-12.6+0.08</f>
        <v>2.8200000000000003</v>
      </c>
      <c r="D230" s="71">
        <f t="shared" si="51"/>
        <v>101.238</v>
      </c>
      <c r="E230" s="71">
        <f>'Проемы ГП-1.1'!G173+'Проемы ГП-1.1'!G174+'Проемы ГП-1.1'!G175/2</f>
        <v>38.700000000000003</v>
      </c>
      <c r="F230" s="71">
        <f t="shared" si="52"/>
        <v>62.537999999999997</v>
      </c>
      <c r="G230" s="71">
        <f t="shared" si="53"/>
        <v>62.537999999999997</v>
      </c>
      <c r="H230" s="71">
        <f>(('Проемы ГП-1.1'!F173+'Проемы ГП-1.1'!F174)*2+'Проемы ГП-1.1'!F175/2*4)*$J$225</f>
        <v>1.44</v>
      </c>
    </row>
    <row r="231" spans="1:11" ht="15" hidden="1" outlineLevel="1" x14ac:dyDescent="0.2">
      <c r="A231" s="70" t="s">
        <v>255</v>
      </c>
      <c r="B231" s="71">
        <f>8.72</f>
        <v>8.7200000000000006</v>
      </c>
      <c r="C231" s="71">
        <f>$C$230</f>
        <v>2.8200000000000003</v>
      </c>
      <c r="D231" s="71">
        <f t="shared" si="51"/>
        <v>24.590400000000006</v>
      </c>
      <c r="E231" s="71">
        <f>'Проемы ГП-1.1'!G177+'Проемы ГП-1.1'!G178/2</f>
        <v>9.6750000000000007</v>
      </c>
      <c r="F231" s="71">
        <f t="shared" si="52"/>
        <v>14.915400000000005</v>
      </c>
      <c r="G231" s="71">
        <f t="shared" si="53"/>
        <v>14.915400000000005</v>
      </c>
      <c r="H231" s="71">
        <f>(('Проемы ГП-1.1'!F177)*2+'Проемы ГП-1.1'!F178/2*4)*$J$225</f>
        <v>0.36</v>
      </c>
    </row>
    <row r="232" spans="1:11" ht="15.75" hidden="1" outlineLevel="1" thickBot="1" x14ac:dyDescent="0.25">
      <c r="A232" s="70" t="s">
        <v>256</v>
      </c>
      <c r="B232" s="71">
        <f>9.4+9.1</f>
        <v>18.5</v>
      </c>
      <c r="C232" s="71">
        <f>$C$230</f>
        <v>2.8200000000000003</v>
      </c>
      <c r="D232" s="71">
        <f t="shared" si="51"/>
        <v>52.17</v>
      </c>
      <c r="E232" s="71">
        <f>'Проемы ГП-1.1'!G180+'Проемы ГП-1.1'!G181+'Проемы ГП-1.1'!G182/2</f>
        <v>19.350000000000001</v>
      </c>
      <c r="F232" s="71">
        <f t="shared" si="52"/>
        <v>32.82</v>
      </c>
      <c r="G232" s="71">
        <f t="shared" si="53"/>
        <v>32.82</v>
      </c>
      <c r="H232" s="71">
        <f>(('Проемы ГП-1.1'!F180+'Проемы ГП-1.1'!F181)*2+'Проемы ГП-1.1'!F182/2*4)*$J$225</f>
        <v>0.72</v>
      </c>
    </row>
    <row r="233" spans="1:11" ht="15.75" hidden="1" outlineLevel="1" thickBot="1" x14ac:dyDescent="0.25">
      <c r="A233" s="80" t="s">
        <v>36</v>
      </c>
      <c r="B233" s="81"/>
      <c r="C233" s="81"/>
      <c r="D233" s="81"/>
      <c r="E233" s="81"/>
      <c r="F233" s="82">
        <f>SUM(F226:F232)</f>
        <v>276.65840000000003</v>
      </c>
      <c r="G233" s="81"/>
      <c r="H233" s="82">
        <f>SUM(G226:G232,H226:H232)</f>
        <v>285.89840000000009</v>
      </c>
    </row>
    <row r="234" spans="1:11" ht="15.75" hidden="1" outlineLevel="1" thickBot="1" x14ac:dyDescent="0.25">
      <c r="A234" s="80" t="s">
        <v>179</v>
      </c>
      <c r="B234" s="81"/>
      <c r="C234" s="81"/>
      <c r="D234" s="81"/>
      <c r="E234" s="81"/>
      <c r="F234" s="122">
        <f>F233*1</f>
        <v>276.65840000000003</v>
      </c>
      <c r="G234" s="81"/>
      <c r="H234" s="122">
        <f>H233*1</f>
        <v>285.89840000000009</v>
      </c>
    </row>
    <row r="235" spans="1:11" ht="15" hidden="1" outlineLevel="1" x14ac:dyDescent="0.2">
      <c r="F235" s="76" t="s">
        <v>17</v>
      </c>
      <c r="H235" s="76" t="s">
        <v>17</v>
      </c>
    </row>
    <row r="236" spans="1:11" hidden="1" outlineLevel="1" x14ac:dyDescent="0.2"/>
    <row r="237" spans="1:11" ht="18.75" hidden="1" outlineLevel="1" x14ac:dyDescent="0.2">
      <c r="A237" s="300" t="s">
        <v>182</v>
      </c>
      <c r="B237" s="301"/>
      <c r="C237" s="301"/>
      <c r="D237" s="301"/>
      <c r="E237" s="302"/>
    </row>
    <row r="238" spans="1:11" ht="45" hidden="1" outlineLevel="1" x14ac:dyDescent="0.2">
      <c r="A238" s="75" t="s">
        <v>29</v>
      </c>
      <c r="B238" s="75" t="s">
        <v>46</v>
      </c>
      <c r="C238" s="75" t="s">
        <v>41</v>
      </c>
      <c r="D238" s="75" t="s">
        <v>42</v>
      </c>
      <c r="E238" s="75" t="s">
        <v>43</v>
      </c>
    </row>
    <row r="239" spans="1:11" ht="15" hidden="1" outlineLevel="1" x14ac:dyDescent="0.2">
      <c r="A239" s="70" t="s">
        <v>367</v>
      </c>
      <c r="B239" s="71">
        <f>C226</f>
        <v>3</v>
      </c>
      <c r="C239" s="71" t="s">
        <v>109</v>
      </c>
      <c r="D239" s="71" t="s">
        <v>109</v>
      </c>
      <c r="E239" s="71" t="s">
        <v>109</v>
      </c>
    </row>
    <row r="240" spans="1:11" ht="15" hidden="1" outlineLevel="1" x14ac:dyDescent="0.2">
      <c r="A240" s="70" t="s">
        <v>368</v>
      </c>
      <c r="B240" s="71">
        <f>B239</f>
        <v>3</v>
      </c>
      <c r="C240" s="71" t="s">
        <v>109</v>
      </c>
      <c r="D240" s="71" t="s">
        <v>109</v>
      </c>
      <c r="E240" s="71" t="s">
        <v>109</v>
      </c>
    </row>
    <row r="241" spans="1:10" ht="15" hidden="1" outlineLevel="1" x14ac:dyDescent="0.2">
      <c r="A241" s="70" t="s">
        <v>44</v>
      </c>
      <c r="B241" s="71" t="s">
        <v>109</v>
      </c>
      <c r="C241" s="71">
        <f>3*C226</f>
        <v>9</v>
      </c>
      <c r="D241" s="71" t="s">
        <v>109</v>
      </c>
      <c r="E241" s="71" t="s">
        <v>109</v>
      </c>
    </row>
    <row r="242" spans="1:10" ht="15" hidden="1" outlineLevel="1" x14ac:dyDescent="0.2">
      <c r="A242" s="70" t="s">
        <v>45</v>
      </c>
      <c r="B242" s="71" t="s">
        <v>109</v>
      </c>
      <c r="C242" s="71" t="s">
        <v>109</v>
      </c>
      <c r="D242" s="71" t="s">
        <v>109</v>
      </c>
      <c r="E242" s="71" t="s">
        <v>109</v>
      </c>
    </row>
    <row r="243" spans="1:10" ht="15" hidden="1" outlineLevel="1" x14ac:dyDescent="0.2">
      <c r="A243" s="70" t="s">
        <v>386</v>
      </c>
      <c r="B243" s="71" t="s">
        <v>109</v>
      </c>
      <c r="C243" s="71" t="s">
        <v>109</v>
      </c>
      <c r="D243" s="71" t="s">
        <v>109</v>
      </c>
      <c r="E243" s="71" t="s">
        <v>109</v>
      </c>
    </row>
    <row r="244" spans="1:10" ht="15" hidden="1" outlineLevel="1" x14ac:dyDescent="0.2">
      <c r="A244" s="70" t="s">
        <v>387</v>
      </c>
      <c r="B244" s="71" t="s">
        <v>109</v>
      </c>
      <c r="C244" s="71">
        <f>28*C230</f>
        <v>78.960000000000008</v>
      </c>
      <c r="D244" s="71" t="s">
        <v>109</v>
      </c>
      <c r="E244" s="71" t="s">
        <v>109</v>
      </c>
    </row>
    <row r="245" spans="1:10" ht="15.75" hidden="1" outlineLevel="1" thickBot="1" x14ac:dyDescent="0.25">
      <c r="A245" s="70" t="s">
        <v>385</v>
      </c>
      <c r="B245" s="71" t="s">
        <v>109</v>
      </c>
      <c r="C245" s="71">
        <f>'Откосы ГП-1.1'!V93</f>
        <v>195.99999999999997</v>
      </c>
      <c r="D245" s="71">
        <f>'Откосы ГП-1.1'!X93</f>
        <v>195.99999999999997</v>
      </c>
      <c r="E245" s="71">
        <f>'Откосы ГП-1.1'!W93</f>
        <v>46.899999999999991</v>
      </c>
    </row>
    <row r="246" spans="1:10" ht="15.75" hidden="1" outlineLevel="1" thickBot="1" x14ac:dyDescent="0.25">
      <c r="A246" s="80" t="s">
        <v>36</v>
      </c>
      <c r="B246" s="82">
        <f>SUM(B239:B245)</f>
        <v>6</v>
      </c>
      <c r="C246" s="82">
        <f>SUM(C239:C245)</f>
        <v>283.95999999999998</v>
      </c>
      <c r="D246" s="82">
        <f>SUM(D239:D245)</f>
        <v>195.99999999999997</v>
      </c>
      <c r="E246" s="82">
        <f>SUM(E239:E245)</f>
        <v>46.899999999999991</v>
      </c>
    </row>
    <row r="247" spans="1:10" ht="15.75" hidden="1" outlineLevel="1" thickBot="1" x14ac:dyDescent="0.25">
      <c r="A247" s="80" t="s">
        <v>179</v>
      </c>
      <c r="B247" s="122">
        <f>B246*1</f>
        <v>6</v>
      </c>
      <c r="C247" s="122">
        <f>C246*1</f>
        <v>283.95999999999998</v>
      </c>
      <c r="D247" s="122">
        <f>D246*1</f>
        <v>195.99999999999997</v>
      </c>
      <c r="E247" s="122">
        <f>E246*1</f>
        <v>46.899999999999991</v>
      </c>
    </row>
    <row r="248" spans="1:10" ht="15" hidden="1" outlineLevel="1" x14ac:dyDescent="0.2">
      <c r="A248" s="128"/>
      <c r="B248" s="76" t="s">
        <v>80</v>
      </c>
      <c r="C248" s="76" t="s">
        <v>80</v>
      </c>
      <c r="D248" s="76" t="s">
        <v>80</v>
      </c>
      <c r="E248" s="76" t="s">
        <v>80</v>
      </c>
    </row>
    <row r="249" spans="1:10" ht="15" collapsed="1" x14ac:dyDescent="0.2">
      <c r="A249" s="128"/>
      <c r="B249" s="76"/>
      <c r="C249" s="76"/>
      <c r="D249" s="76"/>
      <c r="E249" s="76"/>
    </row>
    <row r="250" spans="1:10" ht="18.75" customHeight="1" x14ac:dyDescent="0.2">
      <c r="A250" s="307" t="s">
        <v>183</v>
      </c>
      <c r="B250" s="307"/>
      <c r="C250" s="307"/>
      <c r="D250" s="307"/>
      <c r="E250" s="307"/>
      <c r="F250" s="307"/>
      <c r="G250" s="307"/>
      <c r="H250" s="67" t="s">
        <v>100</v>
      </c>
      <c r="I250" s="67"/>
      <c r="J250" s="67"/>
    </row>
    <row r="251" spans="1:10" ht="45" hidden="1" outlineLevel="1" x14ac:dyDescent="0.2">
      <c r="A251" s="94" t="s">
        <v>29</v>
      </c>
      <c r="B251" s="94" t="s">
        <v>30</v>
      </c>
      <c r="C251" s="94" t="s">
        <v>24</v>
      </c>
      <c r="D251" s="94" t="s">
        <v>25</v>
      </c>
      <c r="E251" s="94" t="s">
        <v>31</v>
      </c>
      <c r="F251" s="164" t="s">
        <v>299</v>
      </c>
      <c r="G251" s="163" t="s">
        <v>300</v>
      </c>
    </row>
    <row r="252" spans="1:10" ht="32.25" hidden="1" customHeight="1" outlineLevel="1" x14ac:dyDescent="0.2">
      <c r="A252" s="126" t="s">
        <v>438</v>
      </c>
      <c r="B252" s="127"/>
      <c r="C252" s="127"/>
      <c r="D252" s="127"/>
      <c r="E252" s="127"/>
      <c r="F252" s="127"/>
      <c r="G252" s="127"/>
    </row>
    <row r="253" spans="1:10" ht="15" hidden="1" outlineLevel="1" x14ac:dyDescent="0.2">
      <c r="A253" s="70" t="s">
        <v>250</v>
      </c>
      <c r="B253" s="71">
        <f>2.4+5.1+5.7+5.83+5.7+2.4</f>
        <v>27.13</v>
      </c>
      <c r="C253" s="71">
        <v>1.25</v>
      </c>
      <c r="D253" s="71">
        <f t="shared" ref="D253:D260" si="55">B253*C253</f>
        <v>33.912500000000001</v>
      </c>
      <c r="E253" s="71">
        <v>0</v>
      </c>
      <c r="F253" s="71" t="s">
        <v>109</v>
      </c>
      <c r="G253" s="71">
        <f>D253-E253</f>
        <v>33.912500000000001</v>
      </c>
    </row>
    <row r="254" spans="1:10" ht="15" hidden="1" outlineLevel="1" x14ac:dyDescent="0.2">
      <c r="A254" s="70"/>
      <c r="B254" s="71">
        <v>33.75</v>
      </c>
      <c r="C254" s="71">
        <f>15.07-12.07</f>
        <v>3</v>
      </c>
      <c r="D254" s="71">
        <f t="shared" si="55"/>
        <v>101.25</v>
      </c>
      <c r="E254" s="71">
        <f>'Проемы ГП-1.1'!G158+'Проемы ГП-1.1'!G175/2</f>
        <v>37.754999999999995</v>
      </c>
      <c r="F254" s="71">
        <f>D254-E254-G253</f>
        <v>29.582500000000003</v>
      </c>
      <c r="G254" s="71" t="s">
        <v>109</v>
      </c>
      <c r="I254" s="125"/>
      <c r="J254" s="125"/>
    </row>
    <row r="255" spans="1:10" ht="15" hidden="1" outlineLevel="1" x14ac:dyDescent="0.2">
      <c r="A255" s="70" t="s">
        <v>251</v>
      </c>
      <c r="B255" s="71">
        <f>2.3+5.7+2.93</f>
        <v>10.93</v>
      </c>
      <c r="C255" s="71">
        <f>$C$253</f>
        <v>1.25</v>
      </c>
      <c r="D255" s="71">
        <f t="shared" si="55"/>
        <v>13.6625</v>
      </c>
      <c r="E255" s="71">
        <v>0</v>
      </c>
      <c r="F255" s="71" t="s">
        <v>109</v>
      </c>
      <c r="G255" s="71">
        <f t="shared" ref="G255:G259" si="56">D255-E255</f>
        <v>13.6625</v>
      </c>
    </row>
    <row r="256" spans="1:10" ht="15" hidden="1" outlineLevel="1" x14ac:dyDescent="0.2">
      <c r="A256" s="70"/>
      <c r="B256" s="71">
        <v>15.3</v>
      </c>
      <c r="C256" s="71">
        <f>$C$254</f>
        <v>3</v>
      </c>
      <c r="D256" s="71">
        <f t="shared" si="55"/>
        <v>45.900000000000006</v>
      </c>
      <c r="E256" s="71">
        <f>'Проемы ГП-1.1'!G162+'Проемы ГП-1.1'!G178/2</f>
        <v>15.519999999999998</v>
      </c>
      <c r="F256" s="71">
        <f>D256-E256-G255</f>
        <v>16.717500000000008</v>
      </c>
      <c r="G256" s="71" t="s">
        <v>109</v>
      </c>
    </row>
    <row r="257" spans="1:9" ht="15" hidden="1" outlineLevel="1" x14ac:dyDescent="0.2">
      <c r="A257" s="70" t="s">
        <v>252</v>
      </c>
      <c r="B257" s="71">
        <f>2.4+5.4+5.8+1.2</f>
        <v>14.8</v>
      </c>
      <c r="C257" s="71">
        <f>$C$253</f>
        <v>1.25</v>
      </c>
      <c r="D257" s="71">
        <f t="shared" si="55"/>
        <v>18.5</v>
      </c>
      <c r="E257" s="71">
        <v>0</v>
      </c>
      <c r="F257" s="71" t="s">
        <v>109</v>
      </c>
      <c r="G257" s="71">
        <f t="shared" si="56"/>
        <v>18.5</v>
      </c>
    </row>
    <row r="258" spans="1:9" ht="15" hidden="1" outlineLevel="1" x14ac:dyDescent="0.2">
      <c r="A258" s="70"/>
      <c r="B258" s="71">
        <v>18.649999999999999</v>
      </c>
      <c r="C258" s="71">
        <f>$C$254</f>
        <v>3</v>
      </c>
      <c r="D258" s="71">
        <f t="shared" si="55"/>
        <v>55.949999999999996</v>
      </c>
      <c r="E258" s="71">
        <f>'Проемы ГП-1.1'!G168+'Проемы ГП-1.1'!G182/2</f>
        <v>21.414999999999999</v>
      </c>
      <c r="F258" s="71">
        <f>D258-E258-G257</f>
        <v>16.034999999999997</v>
      </c>
      <c r="G258" s="71" t="s">
        <v>109</v>
      </c>
    </row>
    <row r="259" spans="1:9" ht="15" hidden="1" outlineLevel="1" x14ac:dyDescent="0.2">
      <c r="A259" s="70" t="s">
        <v>253</v>
      </c>
      <c r="B259" s="71">
        <f>8.7</f>
        <v>8.6999999999999993</v>
      </c>
      <c r="C259" s="71">
        <f>$C$253</f>
        <v>1.25</v>
      </c>
      <c r="D259" s="71">
        <f t="shared" si="55"/>
        <v>10.875</v>
      </c>
      <c r="E259" s="71">
        <v>0</v>
      </c>
      <c r="F259" s="71" t="s">
        <v>109</v>
      </c>
      <c r="G259" s="71">
        <f t="shared" si="56"/>
        <v>10.875</v>
      </c>
    </row>
    <row r="260" spans="1:9" ht="15" hidden="1" outlineLevel="1" x14ac:dyDescent="0.2">
      <c r="A260" s="70"/>
      <c r="B260" s="71">
        <v>15.4</v>
      </c>
      <c r="C260" s="71">
        <f>$C$254</f>
        <v>3</v>
      </c>
      <c r="D260" s="71">
        <f t="shared" si="55"/>
        <v>46.2</v>
      </c>
      <c r="E260" s="71">
        <f>'Проемы ГП-1.1'!G172</f>
        <v>8.2249999999999996</v>
      </c>
      <c r="F260" s="71">
        <f>D260-E260-G259</f>
        <v>27.1</v>
      </c>
      <c r="G260" s="71" t="s">
        <v>109</v>
      </c>
    </row>
    <row r="261" spans="1:9" ht="33" hidden="1" customHeight="1" outlineLevel="1" x14ac:dyDescent="0.2">
      <c r="A261" s="126" t="s">
        <v>125</v>
      </c>
      <c r="B261" s="127"/>
      <c r="C261" s="127"/>
      <c r="D261" s="127"/>
      <c r="E261" s="127"/>
      <c r="F261" s="127"/>
      <c r="G261" s="127"/>
    </row>
    <row r="262" spans="1:9" ht="15" hidden="1" outlineLevel="1" x14ac:dyDescent="0.2">
      <c r="A262" s="70" t="s">
        <v>254</v>
      </c>
      <c r="B262" s="71">
        <f>5.85+5.7+5.75+6.05</f>
        <v>23.35</v>
      </c>
      <c r="C262" s="71">
        <f>15.34-12.52</f>
        <v>2.8200000000000003</v>
      </c>
      <c r="D262" s="71">
        <f>B262*C262</f>
        <v>65.847000000000008</v>
      </c>
      <c r="E262" s="71">
        <f>'Проемы ГП-1.1'!G173+'Проемы ГП-1.1'!G174</f>
        <v>21.42</v>
      </c>
      <c r="F262" s="71">
        <f>D262-E262</f>
        <v>44.427000000000007</v>
      </c>
      <c r="G262" s="71" t="s">
        <v>109</v>
      </c>
    </row>
    <row r="263" spans="1:9" ht="15" hidden="1" outlineLevel="1" x14ac:dyDescent="0.2">
      <c r="A263" s="70" t="s">
        <v>255</v>
      </c>
      <c r="B263" s="71">
        <f>5.71</f>
        <v>5.71</v>
      </c>
      <c r="C263" s="71">
        <f>$C$262</f>
        <v>2.8200000000000003</v>
      </c>
      <c r="D263" s="71">
        <f>B263*C263</f>
        <v>16.1022</v>
      </c>
      <c r="E263" s="71">
        <f>'Проемы ГП-1.1'!G177</f>
        <v>5.3550000000000004</v>
      </c>
      <c r="F263" s="71">
        <f>D263-E263</f>
        <v>10.747199999999999</v>
      </c>
      <c r="G263" s="71" t="s">
        <v>109</v>
      </c>
    </row>
    <row r="264" spans="1:9" ht="15.75" hidden="1" outlineLevel="1" thickBot="1" x14ac:dyDescent="0.25">
      <c r="A264" s="70" t="s">
        <v>256</v>
      </c>
      <c r="B264" s="71">
        <f>5.9+6.05</f>
        <v>11.95</v>
      </c>
      <c r="C264" s="71">
        <f>$C$262</f>
        <v>2.8200000000000003</v>
      </c>
      <c r="D264" s="71">
        <f t="shared" ref="D264" si="57">B264*C264</f>
        <v>33.698999999999998</v>
      </c>
      <c r="E264" s="71">
        <f>'Проемы ГП-1.1'!G180+'Проемы ГП-1.1'!G181</f>
        <v>10.71</v>
      </c>
      <c r="F264" s="71">
        <f t="shared" ref="F264" si="58">D264-E264</f>
        <v>22.988999999999997</v>
      </c>
      <c r="G264" s="71" t="s">
        <v>109</v>
      </c>
    </row>
    <row r="265" spans="1:9" ht="15.75" hidden="1" outlineLevel="1" thickBot="1" x14ac:dyDescent="0.25">
      <c r="A265" s="80" t="s">
        <v>112</v>
      </c>
      <c r="B265" s="81"/>
      <c r="C265" s="81"/>
      <c r="D265" s="82"/>
      <c r="E265" s="81"/>
      <c r="F265" s="82">
        <f>SUM(F253:F264)</f>
        <v>167.59820000000002</v>
      </c>
      <c r="G265" s="82">
        <f>SUM(G253:G264)</f>
        <v>76.95</v>
      </c>
    </row>
    <row r="266" spans="1:9" ht="15.75" hidden="1" outlineLevel="1" thickBot="1" x14ac:dyDescent="0.25">
      <c r="A266" s="80" t="s">
        <v>179</v>
      </c>
      <c r="B266" s="81"/>
      <c r="C266" s="81"/>
      <c r="D266" s="82"/>
      <c r="E266" s="81"/>
      <c r="F266" s="122">
        <f>F265*1</f>
        <v>167.59820000000002</v>
      </c>
      <c r="G266" s="122">
        <f>G265*1</f>
        <v>76.95</v>
      </c>
    </row>
    <row r="267" spans="1:9" ht="15" hidden="1" outlineLevel="1" x14ac:dyDescent="0.2">
      <c r="F267" s="76" t="s">
        <v>17</v>
      </c>
      <c r="G267" s="76" t="s">
        <v>17</v>
      </c>
    </row>
    <row r="268" spans="1:9" collapsed="1" x14ac:dyDescent="0.2"/>
    <row r="271" spans="1:9" ht="18.75" x14ac:dyDescent="0.2">
      <c r="A271" s="297" t="s">
        <v>197</v>
      </c>
      <c r="B271" s="298"/>
      <c r="C271" s="298"/>
      <c r="D271" s="298"/>
      <c r="E271" s="298"/>
      <c r="F271" s="298"/>
      <c r="G271" s="298"/>
      <c r="H271" s="298"/>
      <c r="I271" s="299"/>
    </row>
    <row r="272" spans="1:9" ht="15.75" x14ac:dyDescent="0.2">
      <c r="A272" s="66"/>
    </row>
    <row r="273" spans="1:10" ht="18.75" customHeight="1" x14ac:dyDescent="0.2">
      <c r="A273" s="290" t="s">
        <v>201</v>
      </c>
      <c r="B273" s="290"/>
      <c r="C273" s="290"/>
      <c r="D273" s="290"/>
      <c r="E273" s="290"/>
      <c r="F273" s="290"/>
      <c r="G273" s="290"/>
      <c r="H273" s="290"/>
      <c r="I273" s="290"/>
      <c r="J273" s="67" t="s">
        <v>39</v>
      </c>
    </row>
    <row r="274" spans="1:10" ht="45" hidden="1" outlineLevel="1" x14ac:dyDescent="0.2">
      <c r="A274" s="72" t="s">
        <v>29</v>
      </c>
      <c r="B274" s="72" t="s">
        <v>30</v>
      </c>
      <c r="C274" s="72" t="s">
        <v>24</v>
      </c>
      <c r="D274" s="72" t="s">
        <v>25</v>
      </c>
      <c r="E274" s="72" t="s">
        <v>31</v>
      </c>
      <c r="F274" s="72" t="s">
        <v>62</v>
      </c>
      <c r="G274" s="72" t="s">
        <v>32</v>
      </c>
      <c r="H274" s="72" t="s">
        <v>33</v>
      </c>
      <c r="I274" s="72" t="s">
        <v>34</v>
      </c>
      <c r="J274" s="129" t="s">
        <v>195</v>
      </c>
    </row>
    <row r="275" spans="1:10" ht="15" hidden="1" customHeight="1" outlineLevel="1" x14ac:dyDescent="0.2">
      <c r="A275" s="70" t="s">
        <v>250</v>
      </c>
      <c r="B275" s="71">
        <f>13.3+7.3</f>
        <v>20.6</v>
      </c>
      <c r="C275" s="71">
        <f>(18.34+0.18-15.6+0.08)</f>
        <v>3</v>
      </c>
      <c r="D275" s="71">
        <f>B275*C275</f>
        <v>61.800000000000004</v>
      </c>
      <c r="E275" s="71">
        <f>'Проемы ГП-1.1'!O48</f>
        <v>20.474999999999998</v>
      </c>
      <c r="F275" s="71">
        <f>D275-E275</f>
        <v>41.325000000000003</v>
      </c>
      <c r="G275" s="71">
        <v>0.15</v>
      </c>
      <c r="H275" s="71">
        <f>F275*G275</f>
        <v>6.1987500000000004</v>
      </c>
      <c r="I275" s="291" t="s">
        <v>117</v>
      </c>
    </row>
    <row r="276" spans="1:10" ht="15" hidden="1" outlineLevel="1" x14ac:dyDescent="0.2">
      <c r="A276" s="70" t="s">
        <v>251</v>
      </c>
      <c r="B276" s="71">
        <v>10.6</v>
      </c>
      <c r="C276" s="71">
        <f>$C$275</f>
        <v>3</v>
      </c>
      <c r="D276" s="71">
        <f t="shared" ref="D276:D282" si="59">B276*C276</f>
        <v>31.799999999999997</v>
      </c>
      <c r="E276" s="71">
        <f>'Проемы ГП-1.1'!O52</f>
        <v>11.199999999999998</v>
      </c>
      <c r="F276" s="71">
        <f t="shared" ref="F276:F282" si="60">D276-E276</f>
        <v>20.6</v>
      </c>
      <c r="G276" s="71">
        <v>0.15</v>
      </c>
      <c r="H276" s="71">
        <f t="shared" ref="H276:H282" si="61">F276*G276</f>
        <v>3.0900000000000003</v>
      </c>
      <c r="I276" s="292"/>
    </row>
    <row r="277" spans="1:10" ht="15" hidden="1" outlineLevel="1" x14ac:dyDescent="0.2">
      <c r="A277" s="70" t="s">
        <v>252</v>
      </c>
      <c r="B277" s="71">
        <f>10.15+1.9</f>
        <v>12.05</v>
      </c>
      <c r="C277" s="71">
        <f t="shared" ref="C277:C278" si="62">$C$275</f>
        <v>3</v>
      </c>
      <c r="D277" s="71">
        <f t="shared" si="59"/>
        <v>36.150000000000006</v>
      </c>
      <c r="E277" s="71">
        <f>'Проемы ГП-1.1'!O58</f>
        <v>12.774999999999999</v>
      </c>
      <c r="F277" s="71">
        <f t="shared" si="60"/>
        <v>23.375000000000007</v>
      </c>
      <c r="G277" s="71">
        <v>0.15</v>
      </c>
      <c r="H277" s="71">
        <f t="shared" si="61"/>
        <v>3.506250000000001</v>
      </c>
      <c r="I277" s="292"/>
    </row>
    <row r="278" spans="1:10" ht="15" hidden="1" outlineLevel="1" x14ac:dyDescent="0.2">
      <c r="A278" s="70" t="s">
        <v>253</v>
      </c>
      <c r="B278" s="71">
        <v>12.3</v>
      </c>
      <c r="C278" s="71">
        <f t="shared" si="62"/>
        <v>3</v>
      </c>
      <c r="D278" s="71">
        <f t="shared" si="59"/>
        <v>36.900000000000006</v>
      </c>
      <c r="E278" s="71">
        <f>'Проемы ГП-1.1'!O62</f>
        <v>8.2249999999999996</v>
      </c>
      <c r="F278" s="71">
        <f t="shared" si="60"/>
        <v>28.675000000000004</v>
      </c>
      <c r="G278" s="71">
        <v>0.15</v>
      </c>
      <c r="H278" s="71">
        <f t="shared" si="61"/>
        <v>4.3012500000000005</v>
      </c>
      <c r="I278" s="292"/>
    </row>
    <row r="279" spans="1:10" ht="15" hidden="1" outlineLevel="1" x14ac:dyDescent="0.2">
      <c r="A279" s="70" t="s">
        <v>254</v>
      </c>
      <c r="B279" s="71">
        <f>4.75+9.35+4.95</f>
        <v>19.05</v>
      </c>
      <c r="C279" s="71">
        <f>18.34-15.6+0.08</f>
        <v>2.8200000000000003</v>
      </c>
      <c r="D279" s="71">
        <f t="shared" si="59"/>
        <v>53.721000000000011</v>
      </c>
      <c r="E279" s="71">
        <f>'Проемы ГП-1.1'!O66</f>
        <v>16.9575</v>
      </c>
      <c r="F279" s="71">
        <f t="shared" si="60"/>
        <v>36.763500000000008</v>
      </c>
      <c r="G279" s="71">
        <v>0.15</v>
      </c>
      <c r="H279" s="71">
        <f t="shared" si="61"/>
        <v>5.5145250000000008</v>
      </c>
      <c r="I279" s="292"/>
    </row>
    <row r="280" spans="1:10" ht="15" hidden="1" outlineLevel="1" x14ac:dyDescent="0.2">
      <c r="A280" s="70" t="s">
        <v>255</v>
      </c>
      <c r="B280" s="71">
        <f>4.7</f>
        <v>4.7</v>
      </c>
      <c r="C280" s="71">
        <f>$C$279</f>
        <v>2.8200000000000003</v>
      </c>
      <c r="D280" s="71">
        <f t="shared" si="59"/>
        <v>13.254000000000001</v>
      </c>
      <c r="E280" s="71">
        <f>'Проемы ГП-1.1'!O68</f>
        <v>4.335</v>
      </c>
      <c r="F280" s="71">
        <f t="shared" si="60"/>
        <v>8.9190000000000005</v>
      </c>
      <c r="G280" s="71">
        <v>0.15</v>
      </c>
      <c r="H280" s="71">
        <f t="shared" si="61"/>
        <v>1.33785</v>
      </c>
      <c r="I280" s="292"/>
    </row>
    <row r="281" spans="1:10" ht="15" hidden="1" outlineLevel="1" x14ac:dyDescent="0.2">
      <c r="A281" s="70" t="s">
        <v>256</v>
      </c>
      <c r="B281" s="71">
        <f>4.95+6.3</f>
        <v>11.25</v>
      </c>
      <c r="C281" s="71">
        <f>$C$279</f>
        <v>2.8200000000000003</v>
      </c>
      <c r="D281" s="71">
        <f t="shared" si="59"/>
        <v>31.725000000000001</v>
      </c>
      <c r="E281" s="71">
        <f>'Проемы ГП-1.1'!O71</f>
        <v>9.18</v>
      </c>
      <c r="F281" s="71">
        <f t="shared" si="60"/>
        <v>22.545000000000002</v>
      </c>
      <c r="G281" s="71">
        <v>0.15</v>
      </c>
      <c r="H281" s="71">
        <f t="shared" si="61"/>
        <v>3.3817500000000003</v>
      </c>
      <c r="I281" s="292"/>
    </row>
    <row r="282" spans="1:10" ht="30.75" hidden="1" outlineLevel="1" thickBot="1" x14ac:dyDescent="0.25">
      <c r="A282" s="141" t="s">
        <v>257</v>
      </c>
      <c r="B282" s="142">
        <v>0.6</v>
      </c>
      <c r="C282" s="144">
        <f>18.34-15.6+0.08</f>
        <v>2.8200000000000003</v>
      </c>
      <c r="D282" s="144">
        <f t="shared" si="59"/>
        <v>1.6920000000000002</v>
      </c>
      <c r="E282" s="142">
        <v>0</v>
      </c>
      <c r="F282" s="144">
        <f t="shared" si="60"/>
        <v>1.6920000000000002</v>
      </c>
      <c r="G282" s="144">
        <v>0.1</v>
      </c>
      <c r="H282" s="144">
        <f t="shared" si="61"/>
        <v>0.16920000000000002</v>
      </c>
      <c r="I282" s="143" t="s">
        <v>290</v>
      </c>
    </row>
    <row r="283" spans="1:10" ht="15.75" hidden="1" outlineLevel="1" thickBot="1" x14ac:dyDescent="0.25">
      <c r="A283" s="80" t="s">
        <v>36</v>
      </c>
      <c r="B283" s="81"/>
      <c r="C283" s="81"/>
      <c r="D283" s="82"/>
      <c r="E283" s="81"/>
      <c r="F283" s="82">
        <f>SUM(F275:F281)</f>
        <v>182.20250000000004</v>
      </c>
      <c r="G283" s="88"/>
      <c r="H283" s="82">
        <f>SUM(H275:H281)</f>
        <v>27.330375000000004</v>
      </c>
      <c r="I283" s="89"/>
    </row>
    <row r="284" spans="1:10" ht="15.75" hidden="1" outlineLevel="1" thickBot="1" x14ac:dyDescent="0.25">
      <c r="A284" s="80" t="s">
        <v>198</v>
      </c>
      <c r="B284" s="81"/>
      <c r="C284" s="81"/>
      <c r="D284" s="82"/>
      <c r="E284" s="81"/>
      <c r="F284" s="122">
        <f>F283*5</f>
        <v>911.01250000000027</v>
      </c>
      <c r="G284" s="88"/>
      <c r="H284" s="122">
        <f>H283*5</f>
        <v>136.65187500000002</v>
      </c>
      <c r="I284" s="89"/>
    </row>
    <row r="285" spans="1:10" ht="15" hidden="1" outlineLevel="1" x14ac:dyDescent="0.2">
      <c r="D285" s="76"/>
      <c r="F285" s="76" t="s">
        <v>17</v>
      </c>
      <c r="G285" s="76"/>
      <c r="H285" s="76" t="s">
        <v>40</v>
      </c>
    </row>
    <row r="286" spans="1:10" ht="15.75" hidden="1" outlineLevel="1" x14ac:dyDescent="0.2">
      <c r="A286" s="69" t="s">
        <v>35</v>
      </c>
      <c r="D286" s="76"/>
      <c r="F286" s="76"/>
      <c r="G286" s="76"/>
    </row>
    <row r="287" spans="1:10" hidden="1" outlineLevel="1" x14ac:dyDescent="0.2"/>
    <row r="288" spans="1:10" ht="15" hidden="1" outlineLevel="1" x14ac:dyDescent="0.2">
      <c r="A288" s="73" t="s">
        <v>37</v>
      </c>
      <c r="B288" s="77"/>
      <c r="C288" s="78"/>
      <c r="D288" s="87"/>
      <c r="E288" s="78"/>
      <c r="F288" s="79"/>
      <c r="G288" s="87"/>
      <c r="H288" s="78"/>
      <c r="I288" s="74"/>
    </row>
    <row r="289" spans="1:11" ht="15" hidden="1" outlineLevel="1" x14ac:dyDescent="0.2">
      <c r="A289" s="83" t="s">
        <v>38</v>
      </c>
      <c r="B289" s="84"/>
      <c r="C289" s="84"/>
      <c r="D289" s="85"/>
      <c r="E289" s="84"/>
      <c r="F289" s="86">
        <f>ROUND(F283*8,0)</f>
        <v>1458</v>
      </c>
      <c r="G289" s="85" t="s">
        <v>1</v>
      </c>
      <c r="H289" s="84"/>
      <c r="I289" s="84"/>
      <c r="J289" s="128" t="s">
        <v>113</v>
      </c>
    </row>
    <row r="290" spans="1:11" ht="15" hidden="1" outlineLevel="1" x14ac:dyDescent="0.2">
      <c r="A290" s="83" t="s">
        <v>199</v>
      </c>
      <c r="B290" s="68"/>
      <c r="C290" s="68"/>
      <c r="D290" s="68"/>
      <c r="E290" s="68"/>
      <c r="F290" s="123">
        <f>F289*5</f>
        <v>7290</v>
      </c>
      <c r="G290" s="70" t="s">
        <v>1</v>
      </c>
      <c r="H290" s="68"/>
      <c r="I290" s="68"/>
    </row>
    <row r="291" spans="1:11" collapsed="1" x14ac:dyDescent="0.2"/>
    <row r="292" spans="1:11" ht="18.75" customHeight="1" x14ac:dyDescent="0.2">
      <c r="A292" s="289" t="s">
        <v>202</v>
      </c>
      <c r="B292" s="289"/>
      <c r="C292" s="289"/>
      <c r="D292" s="289"/>
      <c r="E292" s="289"/>
      <c r="F292" s="289"/>
      <c r="G292" s="289"/>
      <c r="H292" s="289"/>
      <c r="I292" s="67" t="s">
        <v>98</v>
      </c>
      <c r="J292" s="67"/>
    </row>
    <row r="293" spans="1:11" ht="60" hidden="1" outlineLevel="1" x14ac:dyDescent="0.25">
      <c r="A293" s="75" t="s">
        <v>29</v>
      </c>
      <c r="B293" s="75" t="s">
        <v>30</v>
      </c>
      <c r="C293" s="75" t="s">
        <v>24</v>
      </c>
      <c r="D293" s="75" t="s">
        <v>25</v>
      </c>
      <c r="E293" s="75" t="s">
        <v>31</v>
      </c>
      <c r="F293" s="75" t="s">
        <v>188</v>
      </c>
      <c r="G293" s="75" t="s">
        <v>101</v>
      </c>
      <c r="H293" s="75" t="s">
        <v>102</v>
      </c>
      <c r="J293" s="111">
        <f>0.2*0.3</f>
        <v>0.06</v>
      </c>
      <c r="K293" s="112" t="s">
        <v>107</v>
      </c>
    </row>
    <row r="294" spans="1:11" ht="15" hidden="1" outlineLevel="1" x14ac:dyDescent="0.2">
      <c r="A294" s="70" t="s">
        <v>250</v>
      </c>
      <c r="B294" s="71">
        <v>33.75</v>
      </c>
      <c r="C294" s="71">
        <f>(18.34+0.18-15.6+0.08)</f>
        <v>3</v>
      </c>
      <c r="D294" s="71">
        <f>B294*C294</f>
        <v>101.25</v>
      </c>
      <c r="E294" s="71">
        <f>'Проемы ГП-1.1'!O158+'Проемы ГП-1.1'!O176/2</f>
        <v>37.754999999999995</v>
      </c>
      <c r="F294" s="71">
        <f>D294-E294</f>
        <v>63.495000000000005</v>
      </c>
      <c r="G294" s="71">
        <f>F294</f>
        <v>63.495000000000005</v>
      </c>
      <c r="H294" s="71">
        <f>SUM('Проемы ГП-1.1'!N152:N157)*4*$J$293+'Проемы ГП-1.1'!N176/2*4*$J$293</f>
        <v>3.12</v>
      </c>
      <c r="I294" s="65"/>
    </row>
    <row r="295" spans="1:11" ht="15" hidden="1" outlineLevel="1" x14ac:dyDescent="0.2">
      <c r="A295" s="70" t="s">
        <v>251</v>
      </c>
      <c r="B295" s="71">
        <v>15.3</v>
      </c>
      <c r="C295" s="71">
        <f>$C$294</f>
        <v>3</v>
      </c>
      <c r="D295" s="71">
        <f t="shared" ref="D295:D300" si="63">B295*C295</f>
        <v>45.900000000000006</v>
      </c>
      <c r="E295" s="71">
        <f>'Проемы ГП-1.1'!O162+'Проемы ГП-1.1'!O179/2</f>
        <v>15.519999999999998</v>
      </c>
      <c r="F295" s="71">
        <f t="shared" ref="F295:F300" si="64">D295-E295</f>
        <v>30.38000000000001</v>
      </c>
      <c r="G295" s="71">
        <f t="shared" ref="G295:G300" si="65">F295</f>
        <v>30.38000000000001</v>
      </c>
      <c r="H295" s="71">
        <f>SUM('Проемы ГП-1.1'!N159:N161)*4*$J$225+'Проемы ГП-1.1'!N179/2*4*$J$293</f>
        <v>1.2</v>
      </c>
    </row>
    <row r="296" spans="1:11" ht="15" hidden="1" outlineLevel="1" x14ac:dyDescent="0.2">
      <c r="A296" s="70" t="s">
        <v>252</v>
      </c>
      <c r="B296" s="71">
        <v>18.649999999999999</v>
      </c>
      <c r="C296" s="71">
        <f t="shared" ref="C296:C297" si="66">$C$294</f>
        <v>3</v>
      </c>
      <c r="D296" s="71">
        <f t="shared" si="63"/>
        <v>55.949999999999996</v>
      </c>
      <c r="E296" s="71">
        <f>'Проемы ГП-1.1'!O168+'Проемы ГП-1.1'!O183/2</f>
        <v>21.414999999999999</v>
      </c>
      <c r="F296" s="71">
        <f t="shared" si="64"/>
        <v>34.534999999999997</v>
      </c>
      <c r="G296" s="71">
        <f t="shared" si="65"/>
        <v>34.534999999999997</v>
      </c>
      <c r="H296" s="71">
        <f>SUM('Проемы ГП-1.1'!N163:N167)*4*$J$293+'Проемы ГП-1.1'!N183/2*4*$J$293</f>
        <v>1.68</v>
      </c>
    </row>
    <row r="297" spans="1:11" ht="15" hidden="1" outlineLevel="1" x14ac:dyDescent="0.2">
      <c r="A297" s="70" t="s">
        <v>253</v>
      </c>
      <c r="B297" s="71">
        <v>15.4</v>
      </c>
      <c r="C297" s="71">
        <f t="shared" si="66"/>
        <v>3</v>
      </c>
      <c r="D297" s="71">
        <f t="shared" si="63"/>
        <v>46.2</v>
      </c>
      <c r="E297" s="71">
        <f>'Проемы ГП-1.1'!O172</f>
        <v>8.2249999999999996</v>
      </c>
      <c r="F297" s="71">
        <f t="shared" si="64"/>
        <v>37.975000000000001</v>
      </c>
      <c r="G297" s="71">
        <f t="shared" si="65"/>
        <v>37.975000000000001</v>
      </c>
      <c r="H297" s="71">
        <f>SUM('Проемы ГП-1.1'!N169:N171)*4*$J$293</f>
        <v>0.72</v>
      </c>
    </row>
    <row r="298" spans="1:11" ht="15" hidden="1" outlineLevel="1" x14ac:dyDescent="0.2">
      <c r="A298" s="70" t="s">
        <v>254</v>
      </c>
      <c r="B298" s="71">
        <f>9+8.7+8.8+9.4</f>
        <v>35.9</v>
      </c>
      <c r="C298" s="71">
        <f>18.34-15.6+0.08</f>
        <v>2.8200000000000003</v>
      </c>
      <c r="D298" s="71">
        <f t="shared" si="63"/>
        <v>101.238</v>
      </c>
      <c r="E298" s="71">
        <f>'Проемы ГП-1.1'!O173+'Проемы ГП-1.1'!O174+'Проемы ГП-1.1'!O175+'Проемы ГП-1.1'!O176/2</f>
        <v>34.237499999999997</v>
      </c>
      <c r="F298" s="71">
        <f t="shared" si="64"/>
        <v>67.000500000000002</v>
      </c>
      <c r="G298" s="71">
        <f t="shared" si="65"/>
        <v>67.000500000000002</v>
      </c>
      <c r="H298" s="71">
        <f>(('Проемы ГП-1.1'!N173+'Проемы ГП-1.1'!N174+'Проемы ГП-1.1'!N175)*2+'Проемы ГП-1.1'!N176/2*4)*$J$293</f>
        <v>1.44</v>
      </c>
    </row>
    <row r="299" spans="1:11" ht="15" hidden="1" outlineLevel="1" x14ac:dyDescent="0.2">
      <c r="A299" s="70" t="s">
        <v>255</v>
      </c>
      <c r="B299" s="71">
        <f>8.72</f>
        <v>8.7200000000000006</v>
      </c>
      <c r="C299" s="71">
        <f>$C$298</f>
        <v>2.8200000000000003</v>
      </c>
      <c r="D299" s="71">
        <f t="shared" si="63"/>
        <v>24.590400000000006</v>
      </c>
      <c r="E299" s="71">
        <f>'Проемы ГП-1.1'!O178+'Проемы ГП-1.1'!O179/2</f>
        <v>8.6550000000000011</v>
      </c>
      <c r="F299" s="71">
        <f t="shared" si="64"/>
        <v>15.935400000000005</v>
      </c>
      <c r="G299" s="71">
        <f t="shared" si="65"/>
        <v>15.935400000000005</v>
      </c>
      <c r="H299" s="71">
        <f>(('Проемы ГП-1.1'!N178)*2+'Проемы ГП-1.1'!N179/2*4)*$J$293</f>
        <v>0.36</v>
      </c>
    </row>
    <row r="300" spans="1:11" ht="15.75" hidden="1" outlineLevel="1" thickBot="1" x14ac:dyDescent="0.25">
      <c r="A300" s="70" t="s">
        <v>256</v>
      </c>
      <c r="B300" s="71">
        <f>9.4+9.1</f>
        <v>18.5</v>
      </c>
      <c r="C300" s="71">
        <f>$C$298</f>
        <v>2.8200000000000003</v>
      </c>
      <c r="D300" s="71">
        <f t="shared" si="63"/>
        <v>52.17</v>
      </c>
      <c r="E300" s="71">
        <f>'Проемы ГП-1.1'!O181+'Проемы ГП-1.1'!O182+'Проемы ГП-1.1'!O183/2</f>
        <v>17.82</v>
      </c>
      <c r="F300" s="71">
        <f t="shared" si="64"/>
        <v>34.35</v>
      </c>
      <c r="G300" s="71">
        <f t="shared" si="65"/>
        <v>34.35</v>
      </c>
      <c r="H300" s="71">
        <f>(('Проемы ГП-1.1'!N181+'Проемы ГП-1.1'!N182)*2+'Проемы ГП-1.1'!N183/2*4)*$J$293</f>
        <v>0.72</v>
      </c>
    </row>
    <row r="301" spans="1:11" ht="15.75" hidden="1" outlineLevel="1" thickBot="1" x14ac:dyDescent="0.25">
      <c r="A301" s="80" t="s">
        <v>36</v>
      </c>
      <c r="B301" s="81"/>
      <c r="C301" s="81"/>
      <c r="D301" s="81"/>
      <c r="E301" s="81"/>
      <c r="F301" s="82">
        <f>SUM(F294:F300)</f>
        <v>283.67090000000007</v>
      </c>
      <c r="G301" s="81"/>
      <c r="H301" s="82">
        <f>SUM(G294:G300,H294:H300)</f>
        <v>292.91090000000014</v>
      </c>
    </row>
    <row r="302" spans="1:11" ht="15.75" hidden="1" outlineLevel="1" thickBot="1" x14ac:dyDescent="0.25">
      <c r="A302" s="80" t="s">
        <v>198</v>
      </c>
      <c r="B302" s="81"/>
      <c r="C302" s="81"/>
      <c r="D302" s="81"/>
      <c r="E302" s="81"/>
      <c r="F302" s="122">
        <f>F301*5</f>
        <v>1418.3545000000004</v>
      </c>
      <c r="G302" s="81"/>
      <c r="H302" s="122">
        <f>H301*5</f>
        <v>1464.5545000000006</v>
      </c>
    </row>
    <row r="303" spans="1:11" ht="15" hidden="1" outlineLevel="1" x14ac:dyDescent="0.2">
      <c r="F303" s="76" t="s">
        <v>17</v>
      </c>
      <c r="H303" s="76" t="s">
        <v>17</v>
      </c>
    </row>
    <row r="304" spans="1:11" hidden="1" outlineLevel="1" x14ac:dyDescent="0.2"/>
    <row r="305" spans="1:10" ht="18.75" hidden="1" outlineLevel="1" x14ac:dyDescent="0.2">
      <c r="A305" s="300" t="s">
        <v>227</v>
      </c>
      <c r="B305" s="301"/>
      <c r="C305" s="301"/>
      <c r="D305" s="301"/>
      <c r="E305" s="302"/>
    </row>
    <row r="306" spans="1:10" ht="45" hidden="1" outlineLevel="1" x14ac:dyDescent="0.2">
      <c r="A306" s="75" t="s">
        <v>29</v>
      </c>
      <c r="B306" s="75" t="s">
        <v>46</v>
      </c>
      <c r="C306" s="75" t="s">
        <v>41</v>
      </c>
      <c r="D306" s="75" t="s">
        <v>42</v>
      </c>
      <c r="E306" s="75" t="s">
        <v>43</v>
      </c>
    </row>
    <row r="307" spans="1:10" ht="15" hidden="1" outlineLevel="1" x14ac:dyDescent="0.2">
      <c r="A307" s="70" t="s">
        <v>367</v>
      </c>
      <c r="B307" s="71">
        <f>C294</f>
        <v>3</v>
      </c>
      <c r="C307" s="71" t="s">
        <v>109</v>
      </c>
      <c r="D307" s="71" t="s">
        <v>109</v>
      </c>
      <c r="E307" s="71" t="s">
        <v>109</v>
      </c>
    </row>
    <row r="308" spans="1:10" ht="15" hidden="1" outlineLevel="1" x14ac:dyDescent="0.2">
      <c r="A308" s="70" t="s">
        <v>368</v>
      </c>
      <c r="B308" s="71">
        <f>B307</f>
        <v>3</v>
      </c>
      <c r="C308" s="71" t="s">
        <v>109</v>
      </c>
      <c r="D308" s="71" t="s">
        <v>109</v>
      </c>
      <c r="E308" s="71" t="s">
        <v>109</v>
      </c>
    </row>
    <row r="309" spans="1:10" ht="15" hidden="1" outlineLevel="1" x14ac:dyDescent="0.2">
      <c r="A309" s="70" t="s">
        <v>44</v>
      </c>
      <c r="B309" s="71" t="s">
        <v>109</v>
      </c>
      <c r="C309" s="71">
        <f>3*C294</f>
        <v>9</v>
      </c>
      <c r="D309" s="71" t="s">
        <v>109</v>
      </c>
      <c r="E309" s="71" t="s">
        <v>109</v>
      </c>
    </row>
    <row r="310" spans="1:10" ht="15" hidden="1" outlineLevel="1" x14ac:dyDescent="0.2">
      <c r="A310" s="70" t="s">
        <v>45</v>
      </c>
      <c r="B310" s="71" t="s">
        <v>109</v>
      </c>
      <c r="C310" s="71" t="s">
        <v>109</v>
      </c>
      <c r="D310" s="71" t="s">
        <v>109</v>
      </c>
      <c r="E310" s="71" t="s">
        <v>109</v>
      </c>
    </row>
    <row r="311" spans="1:10" ht="15" hidden="1" outlineLevel="1" x14ac:dyDescent="0.2">
      <c r="A311" s="70" t="s">
        <v>386</v>
      </c>
      <c r="B311" s="71" t="s">
        <v>109</v>
      </c>
      <c r="C311" s="71" t="s">
        <v>109</v>
      </c>
      <c r="D311" s="71" t="s">
        <v>109</v>
      </c>
      <c r="E311" s="71" t="s">
        <v>109</v>
      </c>
    </row>
    <row r="312" spans="1:10" ht="15" hidden="1" outlineLevel="1" x14ac:dyDescent="0.2">
      <c r="A312" s="70" t="s">
        <v>387</v>
      </c>
      <c r="B312" s="71" t="s">
        <v>109</v>
      </c>
      <c r="C312" s="71">
        <f>28*C298</f>
        <v>78.960000000000008</v>
      </c>
      <c r="D312" s="71" t="s">
        <v>109</v>
      </c>
      <c r="E312" s="71" t="s">
        <v>109</v>
      </c>
    </row>
    <row r="313" spans="1:10" ht="15.75" hidden="1" outlineLevel="1" thickBot="1" x14ac:dyDescent="0.25">
      <c r="A313" s="70" t="s">
        <v>385</v>
      </c>
      <c r="B313" s="71" t="s">
        <v>109</v>
      </c>
      <c r="C313" s="71">
        <f>'Откосы ГП-1.1'!V94</f>
        <v>193.24999999999997</v>
      </c>
      <c r="D313" s="71">
        <f>'Откосы ГП-1.1'!X94</f>
        <v>193.24999999999997</v>
      </c>
      <c r="E313" s="71">
        <f>'Откосы ГП-1.1'!W94</f>
        <v>46.899999999999991</v>
      </c>
    </row>
    <row r="314" spans="1:10" ht="15.75" hidden="1" outlineLevel="1" thickBot="1" x14ac:dyDescent="0.25">
      <c r="A314" s="80" t="s">
        <v>36</v>
      </c>
      <c r="B314" s="82">
        <f>SUM(B307:B313)</f>
        <v>6</v>
      </c>
      <c r="C314" s="82">
        <f>SUM(C307:C313)</f>
        <v>281.20999999999998</v>
      </c>
      <c r="D314" s="82">
        <f>SUM(D307:D313)</f>
        <v>193.24999999999997</v>
      </c>
      <c r="E314" s="82">
        <f>SUM(E307:E313)</f>
        <v>46.899999999999991</v>
      </c>
    </row>
    <row r="315" spans="1:10" ht="15.75" hidden="1" outlineLevel="1" thickBot="1" x14ac:dyDescent="0.25">
      <c r="A315" s="80" t="s">
        <v>198</v>
      </c>
      <c r="B315" s="122">
        <f>B314*5</f>
        <v>30</v>
      </c>
      <c r="C315" s="122">
        <f>C314*5</f>
        <v>1406.05</v>
      </c>
      <c r="D315" s="122">
        <f>D314*5</f>
        <v>966.24999999999989</v>
      </c>
      <c r="E315" s="122">
        <f>E314*5</f>
        <v>234.49999999999994</v>
      </c>
    </row>
    <row r="316" spans="1:10" ht="15" hidden="1" outlineLevel="1" x14ac:dyDescent="0.2">
      <c r="A316" s="128"/>
      <c r="B316" s="76" t="s">
        <v>80</v>
      </c>
      <c r="C316" s="76" t="s">
        <v>80</v>
      </c>
      <c r="D316" s="76" t="s">
        <v>80</v>
      </c>
      <c r="E316" s="76" t="s">
        <v>80</v>
      </c>
    </row>
    <row r="317" spans="1:10" collapsed="1" x14ac:dyDescent="0.2"/>
    <row r="318" spans="1:10" ht="18.75" customHeight="1" x14ac:dyDescent="0.2">
      <c r="A318" s="307" t="s">
        <v>228</v>
      </c>
      <c r="B318" s="307"/>
      <c r="C318" s="307"/>
      <c r="D318" s="307"/>
      <c r="E318" s="307"/>
      <c r="F318" s="307"/>
      <c r="G318" s="307"/>
      <c r="H318" s="67" t="s">
        <v>100</v>
      </c>
      <c r="I318" s="67"/>
      <c r="J318" s="67"/>
    </row>
    <row r="319" spans="1:10" ht="45" hidden="1" outlineLevel="1" x14ac:dyDescent="0.2">
      <c r="A319" s="94" t="s">
        <v>29</v>
      </c>
      <c r="B319" s="94" t="s">
        <v>30</v>
      </c>
      <c r="C319" s="94" t="s">
        <v>24</v>
      </c>
      <c r="D319" s="94" t="s">
        <v>25</v>
      </c>
      <c r="E319" s="94" t="s">
        <v>31</v>
      </c>
      <c r="F319" s="164" t="s">
        <v>299</v>
      </c>
      <c r="G319" s="163" t="s">
        <v>300</v>
      </c>
    </row>
    <row r="320" spans="1:10" ht="33" hidden="1" customHeight="1" outlineLevel="1" x14ac:dyDescent="0.2">
      <c r="A320" s="126" t="s">
        <v>439</v>
      </c>
      <c r="B320" s="127"/>
      <c r="C320" s="127"/>
      <c r="D320" s="127"/>
      <c r="E320" s="127"/>
      <c r="F320" s="127"/>
      <c r="G320" s="127"/>
    </row>
    <row r="321" spans="1:10" ht="15" hidden="1" outlineLevel="1" x14ac:dyDescent="0.2">
      <c r="A321" s="70" t="s">
        <v>250</v>
      </c>
      <c r="B321" s="71">
        <f>5.47+5.4+5.72+5.71+5.77</f>
        <v>28.07</v>
      </c>
      <c r="C321" s="71">
        <v>1.25</v>
      </c>
      <c r="D321" s="71">
        <f t="shared" ref="D321:D328" si="67">B321*C321</f>
        <v>35.087499999999999</v>
      </c>
      <c r="E321" s="71">
        <v>0</v>
      </c>
      <c r="F321" s="71" t="s">
        <v>109</v>
      </c>
      <c r="G321" s="71">
        <f>D321-E321</f>
        <v>35.087499999999999</v>
      </c>
    </row>
    <row r="322" spans="1:10" ht="15" hidden="1" outlineLevel="1" x14ac:dyDescent="0.2">
      <c r="A322" s="70"/>
      <c r="B322" s="71">
        <v>33.75</v>
      </c>
      <c r="C322" s="71">
        <f>18.07-15.07</f>
        <v>3</v>
      </c>
      <c r="D322" s="71">
        <f t="shared" si="67"/>
        <v>101.25</v>
      </c>
      <c r="E322" s="71">
        <f>'Проемы ГП-1.1'!O158+'Проемы ГП-1.1'!O176/2</f>
        <v>37.754999999999995</v>
      </c>
      <c r="F322" s="71">
        <f>D322-E322-G321</f>
        <v>28.407500000000006</v>
      </c>
      <c r="G322" s="71" t="s">
        <v>109</v>
      </c>
      <c r="I322" s="125"/>
      <c r="J322" s="125"/>
    </row>
    <row r="323" spans="1:10" ht="15" hidden="1" outlineLevel="1" x14ac:dyDescent="0.2">
      <c r="A323" s="70" t="s">
        <v>251</v>
      </c>
      <c r="B323" s="71">
        <f>5.7+5.77</f>
        <v>11.469999999999999</v>
      </c>
      <c r="C323" s="71">
        <f>$C$321</f>
        <v>1.25</v>
      </c>
      <c r="D323" s="71">
        <f t="shared" si="67"/>
        <v>14.337499999999999</v>
      </c>
      <c r="E323" s="71">
        <v>0</v>
      </c>
      <c r="F323" s="71" t="s">
        <v>109</v>
      </c>
      <c r="G323" s="71">
        <f>D323-E323</f>
        <v>14.337499999999999</v>
      </c>
    </row>
    <row r="324" spans="1:10" ht="15" hidden="1" outlineLevel="1" x14ac:dyDescent="0.2">
      <c r="A324" s="70"/>
      <c r="B324" s="71">
        <v>15.3</v>
      </c>
      <c r="C324" s="71">
        <f>$C$322</f>
        <v>3</v>
      </c>
      <c r="D324" s="71">
        <f t="shared" si="67"/>
        <v>45.900000000000006</v>
      </c>
      <c r="E324" s="71">
        <f>'Проемы ГП-1.1'!O162+'Проемы ГП-1.1'!O179/2</f>
        <v>15.519999999999998</v>
      </c>
      <c r="F324" s="71">
        <f>D324-E324-G323</f>
        <v>16.042500000000011</v>
      </c>
      <c r="G324" s="71" t="s">
        <v>109</v>
      </c>
    </row>
    <row r="325" spans="1:10" ht="15" hidden="1" outlineLevel="1" x14ac:dyDescent="0.2">
      <c r="A325" s="70" t="s">
        <v>252</v>
      </c>
      <c r="B325" s="71">
        <f>5.42+5.7+4.55</f>
        <v>15.670000000000002</v>
      </c>
      <c r="C325" s="71">
        <f>$C$321</f>
        <v>1.25</v>
      </c>
      <c r="D325" s="71">
        <f t="shared" si="67"/>
        <v>19.587500000000002</v>
      </c>
      <c r="E325" s="71">
        <v>0</v>
      </c>
      <c r="F325" s="71" t="s">
        <v>109</v>
      </c>
      <c r="G325" s="71">
        <f>D325-E325</f>
        <v>19.587500000000002</v>
      </c>
    </row>
    <row r="326" spans="1:10" ht="15" hidden="1" outlineLevel="1" x14ac:dyDescent="0.2">
      <c r="A326" s="70"/>
      <c r="B326" s="71">
        <v>18.649999999999999</v>
      </c>
      <c r="C326" s="71">
        <f>$C$322</f>
        <v>3</v>
      </c>
      <c r="D326" s="71">
        <f t="shared" si="67"/>
        <v>55.949999999999996</v>
      </c>
      <c r="E326" s="71">
        <f>'Проемы ГП-1.1'!O168+'Проемы ГП-1.1'!O183/2</f>
        <v>21.414999999999999</v>
      </c>
      <c r="F326" s="71">
        <f>D326-E326-G325</f>
        <v>14.947499999999994</v>
      </c>
      <c r="G326" s="71" t="s">
        <v>109</v>
      </c>
    </row>
    <row r="327" spans="1:10" ht="15" hidden="1" outlineLevel="1" x14ac:dyDescent="0.2">
      <c r="A327" s="70" t="s">
        <v>253</v>
      </c>
      <c r="B327" s="71">
        <f>2.6+2.6</f>
        <v>5.2</v>
      </c>
      <c r="C327" s="71">
        <f>$C$321</f>
        <v>1.25</v>
      </c>
      <c r="D327" s="71">
        <f t="shared" si="67"/>
        <v>6.5</v>
      </c>
      <c r="E327" s="71">
        <v>0</v>
      </c>
      <c r="F327" s="71" t="s">
        <v>109</v>
      </c>
      <c r="G327" s="71">
        <f>D327-E327</f>
        <v>6.5</v>
      </c>
    </row>
    <row r="328" spans="1:10" ht="15" hidden="1" outlineLevel="1" x14ac:dyDescent="0.2">
      <c r="A328" s="70"/>
      <c r="B328" s="71">
        <v>15.4</v>
      </c>
      <c r="C328" s="71">
        <f>$C$322</f>
        <v>3</v>
      </c>
      <c r="D328" s="71">
        <f t="shared" si="67"/>
        <v>46.2</v>
      </c>
      <c r="E328" s="71">
        <f>'Проемы ГП-1.1'!O172</f>
        <v>8.2249999999999996</v>
      </c>
      <c r="F328" s="71">
        <f>D328-E328-G327</f>
        <v>31.475000000000001</v>
      </c>
      <c r="G328" s="71" t="s">
        <v>109</v>
      </c>
    </row>
    <row r="329" spans="1:10" ht="36" hidden="1" customHeight="1" outlineLevel="1" x14ac:dyDescent="0.2">
      <c r="A329" s="126" t="s">
        <v>233</v>
      </c>
      <c r="B329" s="127"/>
      <c r="C329" s="127"/>
      <c r="D329" s="127"/>
      <c r="E329" s="127"/>
      <c r="F329" s="127"/>
      <c r="G329" s="127"/>
    </row>
    <row r="330" spans="1:10" ht="15" hidden="1" outlineLevel="1" x14ac:dyDescent="0.2">
      <c r="A330" s="70" t="s">
        <v>254</v>
      </c>
      <c r="B330" s="71">
        <f>5.85+5.7+5.75+6.05</f>
        <v>23.35</v>
      </c>
      <c r="C330" s="71">
        <f>18.34-15.52</f>
        <v>2.8200000000000003</v>
      </c>
      <c r="D330" s="71">
        <f t="shared" ref="D330:D332" si="68">B330*C330</f>
        <v>65.847000000000008</v>
      </c>
      <c r="E330" s="71">
        <f>'Проемы ГП-1.1'!O173+'Проемы ГП-1.1'!O174+'Проемы ГП-1.1'!O175</f>
        <v>16.9575</v>
      </c>
      <c r="F330" s="71">
        <f>D330-E330</f>
        <v>48.889500000000012</v>
      </c>
      <c r="G330" s="71" t="s">
        <v>109</v>
      </c>
    </row>
    <row r="331" spans="1:10" ht="15" hidden="1" outlineLevel="1" x14ac:dyDescent="0.2">
      <c r="A331" s="70" t="s">
        <v>255</v>
      </c>
      <c r="B331" s="71">
        <f>5.71</f>
        <v>5.71</v>
      </c>
      <c r="C331" s="71">
        <f>$C$330</f>
        <v>2.8200000000000003</v>
      </c>
      <c r="D331" s="71">
        <f t="shared" si="68"/>
        <v>16.1022</v>
      </c>
      <c r="E331" s="71">
        <f>'Проемы ГП-1.1'!O178</f>
        <v>4.335</v>
      </c>
      <c r="F331" s="71">
        <f t="shared" ref="F331:F332" si="69">D331-E331</f>
        <v>11.767199999999999</v>
      </c>
      <c r="G331" s="71" t="s">
        <v>109</v>
      </c>
    </row>
    <row r="332" spans="1:10" ht="15" hidden="1" outlineLevel="1" x14ac:dyDescent="0.2">
      <c r="A332" s="70" t="s">
        <v>256</v>
      </c>
      <c r="B332" s="71">
        <f>5.9+6.05</f>
        <v>11.95</v>
      </c>
      <c r="C332" s="71">
        <f>$C$330</f>
        <v>2.8200000000000003</v>
      </c>
      <c r="D332" s="71">
        <f t="shared" si="68"/>
        <v>33.698999999999998</v>
      </c>
      <c r="E332" s="71">
        <f>'Проемы ГП-1.1'!O181+'Проемы ГП-1.1'!O182</f>
        <v>9.18</v>
      </c>
      <c r="F332" s="71">
        <f t="shared" si="69"/>
        <v>24.518999999999998</v>
      </c>
      <c r="G332" s="71" t="s">
        <v>109</v>
      </c>
    </row>
    <row r="333" spans="1:10" ht="35.25" hidden="1" customHeight="1" outlineLevel="1" x14ac:dyDescent="0.2">
      <c r="A333" s="126" t="s">
        <v>440</v>
      </c>
      <c r="B333" s="127"/>
      <c r="C333" s="127"/>
      <c r="D333" s="127"/>
      <c r="E333" s="127"/>
      <c r="F333" s="127"/>
      <c r="G333" s="127"/>
    </row>
    <row r="334" spans="1:10" ht="15" hidden="1" outlineLevel="1" x14ac:dyDescent="0.2">
      <c r="A334" s="70" t="s">
        <v>250</v>
      </c>
      <c r="B334" s="71">
        <f>2.4+5.1+5.7+5.83+5.7+2.4</f>
        <v>27.13</v>
      </c>
      <c r="C334" s="71">
        <v>1.25</v>
      </c>
      <c r="D334" s="71">
        <f t="shared" ref="D334:D341" si="70">B334*C334</f>
        <v>33.912500000000001</v>
      </c>
      <c r="E334" s="71">
        <v>0</v>
      </c>
      <c r="F334" s="71" t="s">
        <v>109</v>
      </c>
      <c r="G334" s="71">
        <f>D334-E334</f>
        <v>33.912500000000001</v>
      </c>
    </row>
    <row r="335" spans="1:10" ht="15" hidden="1" outlineLevel="1" x14ac:dyDescent="0.2">
      <c r="A335" s="70"/>
      <c r="B335" s="71">
        <v>33.75</v>
      </c>
      <c r="C335" s="71">
        <f>$C$322</f>
        <v>3</v>
      </c>
      <c r="D335" s="71">
        <f t="shared" si="70"/>
        <v>101.25</v>
      </c>
      <c r="E335" s="71">
        <f>'Проемы ГП-1.1'!O158+'Проемы ГП-1.1'!O176/2</f>
        <v>37.754999999999995</v>
      </c>
      <c r="F335" s="71">
        <f>D335-E335-G334</f>
        <v>29.582500000000003</v>
      </c>
      <c r="G335" s="71" t="s">
        <v>109</v>
      </c>
    </row>
    <row r="336" spans="1:10" ht="15" hidden="1" outlineLevel="1" x14ac:dyDescent="0.2">
      <c r="A336" s="70" t="s">
        <v>251</v>
      </c>
      <c r="B336" s="71">
        <f>2.3+5.7+2.93</f>
        <v>10.93</v>
      </c>
      <c r="C336" s="71">
        <f>$C$334</f>
        <v>1.25</v>
      </c>
      <c r="D336" s="71">
        <f t="shared" si="70"/>
        <v>13.6625</v>
      </c>
      <c r="E336" s="71">
        <v>0</v>
      </c>
      <c r="F336" s="71" t="s">
        <v>109</v>
      </c>
      <c r="G336" s="71">
        <f>D336-E336</f>
        <v>13.6625</v>
      </c>
    </row>
    <row r="337" spans="1:8" ht="15" hidden="1" outlineLevel="1" x14ac:dyDescent="0.2">
      <c r="A337" s="70"/>
      <c r="B337" s="71">
        <v>15.3</v>
      </c>
      <c r="C337" s="71">
        <f>$C$335</f>
        <v>3</v>
      </c>
      <c r="D337" s="71">
        <f t="shared" si="70"/>
        <v>45.900000000000006</v>
      </c>
      <c r="E337" s="71">
        <f>'Проемы ГП-1.1'!O162+'Проемы ГП-1.1'!O179/2</f>
        <v>15.519999999999998</v>
      </c>
      <c r="F337" s="71">
        <f>D337-E337-G336</f>
        <v>16.717500000000008</v>
      </c>
      <c r="G337" s="71" t="s">
        <v>109</v>
      </c>
    </row>
    <row r="338" spans="1:8" ht="15" hidden="1" outlineLevel="1" x14ac:dyDescent="0.2">
      <c r="A338" s="70" t="s">
        <v>252</v>
      </c>
      <c r="B338" s="71">
        <f>2.4+5.4+5.8+1.2</f>
        <v>14.8</v>
      </c>
      <c r="C338" s="71">
        <f>$C$334</f>
        <v>1.25</v>
      </c>
      <c r="D338" s="71">
        <f t="shared" si="70"/>
        <v>18.5</v>
      </c>
      <c r="E338" s="71">
        <v>0</v>
      </c>
      <c r="F338" s="71" t="s">
        <v>109</v>
      </c>
      <c r="G338" s="71">
        <f>D338-E338</f>
        <v>18.5</v>
      </c>
    </row>
    <row r="339" spans="1:8" ht="15" hidden="1" outlineLevel="1" x14ac:dyDescent="0.2">
      <c r="A339" s="70"/>
      <c r="B339" s="71">
        <v>18.649999999999999</v>
      </c>
      <c r="C339" s="71">
        <f>$C$335</f>
        <v>3</v>
      </c>
      <c r="D339" s="71">
        <f t="shared" si="70"/>
        <v>55.949999999999996</v>
      </c>
      <c r="E339" s="71">
        <f>'Проемы ГП-1.1'!O168+'Проемы ГП-1.1'!O183/2</f>
        <v>21.414999999999999</v>
      </c>
      <c r="F339" s="71">
        <f>D339-E339-G338</f>
        <v>16.034999999999997</v>
      </c>
      <c r="G339" s="71" t="s">
        <v>109</v>
      </c>
    </row>
    <row r="340" spans="1:8" ht="15" hidden="1" outlineLevel="1" x14ac:dyDescent="0.2">
      <c r="A340" s="70" t="s">
        <v>253</v>
      </c>
      <c r="B340" s="71">
        <f>8.7</f>
        <v>8.6999999999999993</v>
      </c>
      <c r="C340" s="71">
        <f>$C$334</f>
        <v>1.25</v>
      </c>
      <c r="D340" s="71">
        <f t="shared" si="70"/>
        <v>10.875</v>
      </c>
      <c r="E340" s="71">
        <v>0</v>
      </c>
      <c r="F340" s="71" t="s">
        <v>109</v>
      </c>
      <c r="G340" s="71">
        <f>D340-E340</f>
        <v>10.875</v>
      </c>
    </row>
    <row r="341" spans="1:8" ht="15" hidden="1" outlineLevel="1" x14ac:dyDescent="0.2">
      <c r="A341" s="70"/>
      <c r="B341" s="71">
        <v>15.4</v>
      </c>
      <c r="C341" s="71">
        <f>$C$335</f>
        <v>3</v>
      </c>
      <c r="D341" s="71">
        <f t="shared" si="70"/>
        <v>46.2</v>
      </c>
      <c r="E341" s="71">
        <f>'Проемы ГП-1.1'!O172</f>
        <v>8.2249999999999996</v>
      </c>
      <c r="F341" s="71">
        <f>D341-E341-G340</f>
        <v>27.1</v>
      </c>
      <c r="G341" s="71" t="s">
        <v>109</v>
      </c>
    </row>
    <row r="342" spans="1:8" ht="33.75" hidden="1" customHeight="1" outlineLevel="1" x14ac:dyDescent="0.2">
      <c r="A342" s="126" t="s">
        <v>226</v>
      </c>
      <c r="B342" s="127"/>
      <c r="C342" s="127"/>
      <c r="D342" s="127"/>
      <c r="E342" s="127"/>
      <c r="F342" s="127"/>
      <c r="G342" s="127"/>
    </row>
    <row r="343" spans="1:8" ht="15" hidden="1" outlineLevel="1" x14ac:dyDescent="0.2">
      <c r="A343" s="70" t="s">
        <v>254</v>
      </c>
      <c r="B343" s="71">
        <f>5.85+5.7+5.75+6.05</f>
        <v>23.35</v>
      </c>
      <c r="C343" s="71">
        <f>21.34-18.52</f>
        <v>2.8200000000000003</v>
      </c>
      <c r="D343" s="71">
        <f t="shared" ref="D343:D345" si="71">B343*C343</f>
        <v>65.847000000000008</v>
      </c>
      <c r="E343" s="71">
        <f>'Проемы ГП-1.1'!O173+'Проемы ГП-1.1'!O174+'Проемы ГП-1.1'!O175</f>
        <v>16.9575</v>
      </c>
      <c r="F343" s="71">
        <f>D343-E343</f>
        <v>48.889500000000012</v>
      </c>
      <c r="G343" s="71" t="s">
        <v>109</v>
      </c>
    </row>
    <row r="344" spans="1:8" ht="15" hidden="1" outlineLevel="1" x14ac:dyDescent="0.2">
      <c r="A344" s="70" t="s">
        <v>255</v>
      </c>
      <c r="B344" s="71">
        <f>5.71</f>
        <v>5.71</v>
      </c>
      <c r="C344" s="71">
        <f>$C$343</f>
        <v>2.8200000000000003</v>
      </c>
      <c r="D344" s="71">
        <f t="shared" si="71"/>
        <v>16.1022</v>
      </c>
      <c r="E344" s="71">
        <f>'Проемы ГП-1.1'!O178</f>
        <v>4.335</v>
      </c>
      <c r="F344" s="71">
        <f t="shared" ref="F344:F345" si="72">D344-E344</f>
        <v>11.767199999999999</v>
      </c>
      <c r="G344" s="71" t="s">
        <v>109</v>
      </c>
    </row>
    <row r="345" spans="1:8" ht="15.75" hidden="1" outlineLevel="1" thickBot="1" x14ac:dyDescent="0.25">
      <c r="A345" s="70" t="s">
        <v>256</v>
      </c>
      <c r="B345" s="71">
        <f>5.9+6.05</f>
        <v>11.95</v>
      </c>
      <c r="C345" s="71">
        <f>$C$343</f>
        <v>2.8200000000000003</v>
      </c>
      <c r="D345" s="71">
        <f t="shared" si="71"/>
        <v>33.698999999999998</v>
      </c>
      <c r="E345" s="130">
        <f>'Проемы ГП-1.1'!O181+'Проемы ГП-1.1'!O182</f>
        <v>9.18</v>
      </c>
      <c r="F345" s="71">
        <f t="shared" si="72"/>
        <v>24.518999999999998</v>
      </c>
      <c r="G345" s="71" t="s">
        <v>109</v>
      </c>
    </row>
    <row r="346" spans="1:8" ht="15.75" hidden="1" outlineLevel="1" thickBot="1" x14ac:dyDescent="0.25">
      <c r="A346" s="80" t="s">
        <v>224</v>
      </c>
      <c r="B346" s="81"/>
      <c r="C346" s="81"/>
      <c r="D346" s="82"/>
      <c r="E346" s="81"/>
      <c r="F346" s="82">
        <f>SUM(F321:F332)</f>
        <v>176.04820000000001</v>
      </c>
      <c r="G346" s="82">
        <f>SUM(G321:G332)</f>
        <v>75.512500000000003</v>
      </c>
      <c r="H346" s="125"/>
    </row>
    <row r="347" spans="1:8" ht="15.75" hidden="1" outlineLevel="1" thickBot="1" x14ac:dyDescent="0.25">
      <c r="A347" s="80" t="s">
        <v>225</v>
      </c>
      <c r="B347" s="81"/>
      <c r="C347" s="81"/>
      <c r="D347" s="82"/>
      <c r="E347" s="81"/>
      <c r="F347" s="82">
        <f>SUM(F334:F345)</f>
        <v>174.61070000000001</v>
      </c>
      <c r="G347" s="82">
        <f>SUM(G334:G345)</f>
        <v>76.95</v>
      </c>
      <c r="H347" s="125"/>
    </row>
    <row r="348" spans="1:8" ht="15.75" hidden="1" outlineLevel="1" thickBot="1" x14ac:dyDescent="0.25">
      <c r="A348" s="80" t="s">
        <v>198</v>
      </c>
      <c r="B348" s="81"/>
      <c r="C348" s="81"/>
      <c r="D348" s="82"/>
      <c r="E348" s="81"/>
      <c r="F348" s="122">
        <f>F346*3+F347*2</f>
        <v>877.3660000000001</v>
      </c>
      <c r="G348" s="122">
        <f>G346*3+G347*2</f>
        <v>380.4375</v>
      </c>
    </row>
    <row r="349" spans="1:8" ht="15" hidden="1" outlineLevel="1" x14ac:dyDescent="0.2">
      <c r="F349" s="76" t="s">
        <v>17</v>
      </c>
      <c r="G349" s="76" t="s">
        <v>17</v>
      </c>
    </row>
    <row r="350" spans="1:8" collapsed="1" x14ac:dyDescent="0.2"/>
    <row r="353" spans="1:10" ht="18.75" x14ac:dyDescent="0.2">
      <c r="A353" s="297" t="s">
        <v>203</v>
      </c>
      <c r="B353" s="298"/>
      <c r="C353" s="298"/>
      <c r="D353" s="298"/>
      <c r="E353" s="298"/>
      <c r="F353" s="298"/>
      <c r="G353" s="298"/>
      <c r="H353" s="298"/>
      <c r="I353" s="299"/>
    </row>
    <row r="354" spans="1:10" ht="15.75" x14ac:dyDescent="0.2">
      <c r="A354" s="66"/>
    </row>
    <row r="355" spans="1:10" ht="18.75" customHeight="1" x14ac:dyDescent="0.2">
      <c r="A355" s="290" t="s">
        <v>204</v>
      </c>
      <c r="B355" s="290"/>
      <c r="C355" s="290"/>
      <c r="D355" s="290"/>
      <c r="E355" s="290"/>
      <c r="F355" s="290"/>
      <c r="G355" s="290"/>
      <c r="H355" s="290"/>
      <c r="I355" s="290"/>
      <c r="J355" s="67" t="s">
        <v>39</v>
      </c>
    </row>
    <row r="356" spans="1:10" ht="45" hidden="1" outlineLevel="1" x14ac:dyDescent="0.2">
      <c r="A356" s="72" t="s">
        <v>29</v>
      </c>
      <c r="B356" s="72" t="s">
        <v>30</v>
      </c>
      <c r="C356" s="72" t="s">
        <v>24</v>
      </c>
      <c r="D356" s="72" t="s">
        <v>25</v>
      </c>
      <c r="E356" s="72" t="s">
        <v>31</v>
      </c>
      <c r="F356" s="72" t="s">
        <v>62</v>
      </c>
      <c r="G356" s="72" t="s">
        <v>32</v>
      </c>
      <c r="H356" s="72" t="s">
        <v>33</v>
      </c>
      <c r="I356" s="72" t="s">
        <v>34</v>
      </c>
      <c r="J356" s="129" t="s">
        <v>207</v>
      </c>
    </row>
    <row r="357" spans="1:10" ht="15" hidden="1" outlineLevel="1" x14ac:dyDescent="0.2">
      <c r="A357" s="70" t="s">
        <v>250</v>
      </c>
      <c r="B357" s="71">
        <f>13.3+7.3</f>
        <v>20.6</v>
      </c>
      <c r="C357" s="71">
        <f>(21.34+0.18-18.6+0.08)</f>
        <v>2.9999999999999982</v>
      </c>
      <c r="D357" s="71">
        <f>B357*C357</f>
        <v>61.799999999999969</v>
      </c>
      <c r="E357" s="71">
        <f>'Проемы ГП-1.1'!W48</f>
        <v>20.474999999999998</v>
      </c>
      <c r="F357" s="71">
        <f>D357-E357</f>
        <v>41.324999999999974</v>
      </c>
      <c r="G357" s="71">
        <v>0.15</v>
      </c>
      <c r="H357" s="71">
        <f>F357*G357</f>
        <v>6.198749999999996</v>
      </c>
      <c r="I357" s="291" t="s">
        <v>117</v>
      </c>
    </row>
    <row r="358" spans="1:10" ht="15" hidden="1" outlineLevel="1" x14ac:dyDescent="0.2">
      <c r="A358" s="70" t="s">
        <v>251</v>
      </c>
      <c r="B358" s="71">
        <v>10.6</v>
      </c>
      <c r="C358" s="71">
        <f>$C$357</f>
        <v>2.9999999999999982</v>
      </c>
      <c r="D358" s="71">
        <f t="shared" ref="D358:D364" si="73">B358*C358</f>
        <v>31.799999999999979</v>
      </c>
      <c r="E358" s="71">
        <f>'Проемы ГП-1.1'!W52</f>
        <v>10.324999999999999</v>
      </c>
      <c r="F358" s="71">
        <f t="shared" ref="F358:F364" si="74">D358-E358</f>
        <v>21.47499999999998</v>
      </c>
      <c r="G358" s="71">
        <v>0.15</v>
      </c>
      <c r="H358" s="71">
        <f t="shared" ref="H358:H364" si="75">F358*G358</f>
        <v>3.2212499999999968</v>
      </c>
      <c r="I358" s="292"/>
    </row>
    <row r="359" spans="1:10" ht="15" hidden="1" outlineLevel="1" x14ac:dyDescent="0.2">
      <c r="A359" s="70" t="s">
        <v>252</v>
      </c>
      <c r="B359" s="71">
        <f>10.15+1.9</f>
        <v>12.05</v>
      </c>
      <c r="C359" s="71">
        <f>$C$357</f>
        <v>2.9999999999999982</v>
      </c>
      <c r="D359" s="71">
        <f t="shared" si="73"/>
        <v>36.149999999999977</v>
      </c>
      <c r="E359" s="71">
        <f>'Проемы ГП-1.1'!W59</f>
        <v>11.9</v>
      </c>
      <c r="F359" s="71">
        <f t="shared" si="74"/>
        <v>24.249999999999979</v>
      </c>
      <c r="G359" s="71">
        <v>0.15</v>
      </c>
      <c r="H359" s="71">
        <f t="shared" si="75"/>
        <v>3.6374999999999966</v>
      </c>
      <c r="I359" s="292"/>
    </row>
    <row r="360" spans="1:10" ht="15" hidden="1" outlineLevel="1" x14ac:dyDescent="0.2">
      <c r="A360" s="70" t="s">
        <v>253</v>
      </c>
      <c r="B360" s="71">
        <v>12.3</v>
      </c>
      <c r="C360" s="71">
        <f>$C$357</f>
        <v>2.9999999999999982</v>
      </c>
      <c r="D360" s="71">
        <f t="shared" si="73"/>
        <v>36.899999999999977</v>
      </c>
      <c r="E360" s="71">
        <f>'Проемы ГП-1.1'!W63</f>
        <v>8.2249999999999996</v>
      </c>
      <c r="F360" s="71">
        <f t="shared" si="74"/>
        <v>28.674999999999976</v>
      </c>
      <c r="G360" s="71">
        <v>0.15</v>
      </c>
      <c r="H360" s="71">
        <f t="shared" si="75"/>
        <v>4.301249999999996</v>
      </c>
      <c r="I360" s="292"/>
    </row>
    <row r="361" spans="1:10" ht="15" hidden="1" outlineLevel="1" x14ac:dyDescent="0.2">
      <c r="A361" s="70" t="s">
        <v>254</v>
      </c>
      <c r="B361" s="71">
        <f>4.75+9.35+4.95</f>
        <v>19.05</v>
      </c>
      <c r="C361" s="71">
        <f>21.34-18.6+0.08</f>
        <v>2.8199999999999985</v>
      </c>
      <c r="D361" s="71">
        <f t="shared" si="73"/>
        <v>53.720999999999975</v>
      </c>
      <c r="E361" s="71">
        <f>'Проемы ГП-1.1'!W67</f>
        <v>16.9575</v>
      </c>
      <c r="F361" s="71">
        <f t="shared" si="74"/>
        <v>36.763499999999979</v>
      </c>
      <c r="G361" s="71">
        <v>0.15</v>
      </c>
      <c r="H361" s="71">
        <f t="shared" si="75"/>
        <v>5.5145249999999963</v>
      </c>
      <c r="I361" s="292"/>
    </row>
    <row r="362" spans="1:10" ht="15" hidden="1" outlineLevel="1" x14ac:dyDescent="0.2">
      <c r="A362" s="70" t="s">
        <v>255</v>
      </c>
      <c r="B362" s="71">
        <f>4.7</f>
        <v>4.7</v>
      </c>
      <c r="C362" s="71">
        <f>$C$361</f>
        <v>2.8199999999999985</v>
      </c>
      <c r="D362" s="71">
        <f t="shared" si="73"/>
        <v>13.253999999999994</v>
      </c>
      <c r="E362" s="71">
        <f>'Проемы ГП-1.1'!W69</f>
        <v>4.335</v>
      </c>
      <c r="F362" s="71">
        <f t="shared" si="74"/>
        <v>8.9189999999999934</v>
      </c>
      <c r="G362" s="71">
        <v>0.15</v>
      </c>
      <c r="H362" s="71">
        <f t="shared" si="75"/>
        <v>1.3378499999999989</v>
      </c>
      <c r="I362" s="292"/>
    </row>
    <row r="363" spans="1:10" ht="15" hidden="1" outlineLevel="1" x14ac:dyDescent="0.2">
      <c r="A363" s="70" t="s">
        <v>256</v>
      </c>
      <c r="B363" s="71">
        <f>4.95+6.3</f>
        <v>11.25</v>
      </c>
      <c r="C363" s="71">
        <f>$C$361</f>
        <v>2.8199999999999985</v>
      </c>
      <c r="D363" s="71">
        <f t="shared" si="73"/>
        <v>31.724999999999984</v>
      </c>
      <c r="E363" s="71">
        <f>'Проемы ГП-1.1'!W72</f>
        <v>9.18</v>
      </c>
      <c r="F363" s="71">
        <f t="shared" si="74"/>
        <v>22.544999999999984</v>
      </c>
      <c r="G363" s="71">
        <v>0.15</v>
      </c>
      <c r="H363" s="71">
        <f t="shared" si="75"/>
        <v>3.3817499999999976</v>
      </c>
      <c r="I363" s="292"/>
    </row>
    <row r="364" spans="1:10" ht="30.75" hidden="1" outlineLevel="1" thickBot="1" x14ac:dyDescent="0.25">
      <c r="A364" s="141" t="s">
        <v>257</v>
      </c>
      <c r="B364" s="142">
        <v>0.6</v>
      </c>
      <c r="C364" s="144">
        <f>21.34-18.6+0.08</f>
        <v>2.8199999999999985</v>
      </c>
      <c r="D364" s="144">
        <f t="shared" si="73"/>
        <v>1.6919999999999991</v>
      </c>
      <c r="E364" s="142">
        <v>0</v>
      </c>
      <c r="F364" s="144">
        <f t="shared" si="74"/>
        <v>1.6919999999999991</v>
      </c>
      <c r="G364" s="142">
        <v>0.1</v>
      </c>
      <c r="H364" s="144">
        <f t="shared" si="75"/>
        <v>0.16919999999999991</v>
      </c>
      <c r="I364" s="143" t="s">
        <v>290</v>
      </c>
    </row>
    <row r="365" spans="1:10" ht="15.75" hidden="1" outlineLevel="1" thickBot="1" x14ac:dyDescent="0.25">
      <c r="A365" s="80" t="s">
        <v>36</v>
      </c>
      <c r="B365" s="81"/>
      <c r="C365" s="81"/>
      <c r="D365" s="82"/>
      <c r="E365" s="81"/>
      <c r="F365" s="82">
        <f>SUM(F357:F363)</f>
        <v>183.95249999999984</v>
      </c>
      <c r="G365" s="88"/>
      <c r="H365" s="82">
        <f>SUM(H357:H363)</f>
        <v>27.592874999999978</v>
      </c>
      <c r="I365" s="89"/>
    </row>
    <row r="366" spans="1:10" ht="15.75" hidden="1" outlineLevel="1" thickBot="1" x14ac:dyDescent="0.25">
      <c r="A366" s="80" t="s">
        <v>205</v>
      </c>
      <c r="B366" s="81"/>
      <c r="C366" s="81"/>
      <c r="D366" s="82"/>
      <c r="E366" s="81"/>
      <c r="F366" s="122">
        <f>F365*5</f>
        <v>919.76249999999925</v>
      </c>
      <c r="G366" s="88"/>
      <c r="H366" s="122">
        <f>H365*5</f>
        <v>137.9643749999999</v>
      </c>
      <c r="I366" s="89"/>
    </row>
    <row r="367" spans="1:10" ht="15" hidden="1" outlineLevel="1" x14ac:dyDescent="0.2">
      <c r="D367" s="76"/>
      <c r="F367" s="76" t="s">
        <v>17</v>
      </c>
      <c r="G367" s="76"/>
      <c r="H367" s="76" t="s">
        <v>40</v>
      </c>
    </row>
    <row r="368" spans="1:10" ht="15.75" hidden="1" outlineLevel="1" x14ac:dyDescent="0.2">
      <c r="A368" s="69" t="s">
        <v>35</v>
      </c>
      <c r="D368" s="76"/>
      <c r="F368" s="76"/>
      <c r="G368" s="76"/>
    </row>
    <row r="369" spans="1:11" hidden="1" outlineLevel="1" x14ac:dyDescent="0.2"/>
    <row r="370" spans="1:11" ht="15" hidden="1" outlineLevel="1" x14ac:dyDescent="0.2">
      <c r="A370" s="73" t="s">
        <v>37</v>
      </c>
      <c r="B370" s="77"/>
      <c r="C370" s="78"/>
      <c r="D370" s="87"/>
      <c r="E370" s="78"/>
      <c r="F370" s="79"/>
      <c r="G370" s="87"/>
      <c r="H370" s="78"/>
      <c r="I370" s="74"/>
    </row>
    <row r="371" spans="1:11" ht="15" hidden="1" outlineLevel="1" x14ac:dyDescent="0.2">
      <c r="A371" s="83" t="s">
        <v>38</v>
      </c>
      <c r="B371" s="84"/>
      <c r="C371" s="84"/>
      <c r="D371" s="85"/>
      <c r="E371" s="84"/>
      <c r="F371" s="86">
        <f>ROUND(F365*8,0)</f>
        <v>1472</v>
      </c>
      <c r="G371" s="85" t="s">
        <v>1</v>
      </c>
      <c r="H371" s="84"/>
      <c r="I371" s="84"/>
      <c r="J371" s="128" t="s">
        <v>113</v>
      </c>
    </row>
    <row r="372" spans="1:11" ht="15" hidden="1" outlineLevel="1" x14ac:dyDescent="0.2">
      <c r="A372" s="83" t="s">
        <v>206</v>
      </c>
      <c r="B372" s="68"/>
      <c r="C372" s="68"/>
      <c r="D372" s="68"/>
      <c r="E372" s="68"/>
      <c r="F372" s="123">
        <f>F371*5</f>
        <v>7360</v>
      </c>
      <c r="G372" s="70" t="s">
        <v>1</v>
      </c>
      <c r="H372" s="68"/>
      <c r="I372" s="68"/>
    </row>
    <row r="373" spans="1:11" collapsed="1" x14ac:dyDescent="0.2"/>
    <row r="374" spans="1:11" ht="18.75" customHeight="1" x14ac:dyDescent="0.2">
      <c r="A374" s="289" t="s">
        <v>208</v>
      </c>
      <c r="B374" s="289"/>
      <c r="C374" s="289"/>
      <c r="D374" s="289"/>
      <c r="E374" s="289"/>
      <c r="F374" s="289"/>
      <c r="G374" s="289"/>
      <c r="H374" s="289"/>
      <c r="I374" s="67" t="s">
        <v>98</v>
      </c>
      <c r="J374" s="67"/>
    </row>
    <row r="375" spans="1:11" ht="60" hidden="1" outlineLevel="1" x14ac:dyDescent="0.25">
      <c r="A375" s="75" t="s">
        <v>29</v>
      </c>
      <c r="B375" s="75" t="s">
        <v>30</v>
      </c>
      <c r="C375" s="75" t="s">
        <v>24</v>
      </c>
      <c r="D375" s="75" t="s">
        <v>25</v>
      </c>
      <c r="E375" s="75" t="s">
        <v>31</v>
      </c>
      <c r="F375" s="75" t="s">
        <v>188</v>
      </c>
      <c r="G375" s="75" t="s">
        <v>101</v>
      </c>
      <c r="H375" s="75" t="s">
        <v>102</v>
      </c>
      <c r="J375" s="111">
        <f>0.2*0.3</f>
        <v>0.06</v>
      </c>
      <c r="K375" s="112" t="s">
        <v>107</v>
      </c>
    </row>
    <row r="376" spans="1:11" ht="15" hidden="1" outlineLevel="1" x14ac:dyDescent="0.2">
      <c r="A376" s="70" t="s">
        <v>250</v>
      </c>
      <c r="B376" s="71">
        <v>33.75</v>
      </c>
      <c r="C376" s="71">
        <f>(21.34+0.18-18.6+0.08)</f>
        <v>2.9999999999999982</v>
      </c>
      <c r="D376" s="71">
        <f>B376*C376</f>
        <v>101.24999999999994</v>
      </c>
      <c r="E376" s="71">
        <f>'Проемы ГП-1.1'!W158+'Проемы ГП-1.1'!W177/2</f>
        <v>37.754999999999995</v>
      </c>
      <c r="F376" s="71">
        <f>D376-E376</f>
        <v>63.494999999999948</v>
      </c>
      <c r="G376" s="71">
        <f>F376</f>
        <v>63.494999999999948</v>
      </c>
      <c r="H376" s="71">
        <f>SUM('Проемы ГП-1.1'!V152:V157)*4*$J$375+'Проемы ГП-1.1'!V177/2*4*$J$375</f>
        <v>3.12</v>
      </c>
      <c r="I376" s="65"/>
    </row>
    <row r="377" spans="1:11" ht="15" hidden="1" outlineLevel="1" x14ac:dyDescent="0.2">
      <c r="A377" s="70" t="s">
        <v>251</v>
      </c>
      <c r="B377" s="71">
        <v>15.3</v>
      </c>
      <c r="C377" s="71">
        <f>$C$376</f>
        <v>2.9999999999999982</v>
      </c>
      <c r="D377" s="71">
        <f t="shared" ref="D377:D382" si="76">B377*C377</f>
        <v>45.899999999999977</v>
      </c>
      <c r="E377" s="71">
        <f>'Проемы ГП-1.1'!W162+'Проемы ГП-1.1'!W180/2</f>
        <v>14.645</v>
      </c>
      <c r="F377" s="71">
        <f t="shared" ref="F377:F382" si="77">D377-E377</f>
        <v>31.254999999999978</v>
      </c>
      <c r="G377" s="71">
        <f t="shared" ref="G377:G382" si="78">F377</f>
        <v>31.254999999999978</v>
      </c>
      <c r="H377" s="71">
        <f>SUM('Проемы ГП-1.1'!V159:V161)*4*$J$375+'Проемы ГП-1.1'!V180/2*4*$J$375</f>
        <v>1.44</v>
      </c>
    </row>
    <row r="378" spans="1:11" ht="15" hidden="1" outlineLevel="1" x14ac:dyDescent="0.2">
      <c r="A378" s="70" t="s">
        <v>252</v>
      </c>
      <c r="B378" s="71">
        <v>18.649999999999999</v>
      </c>
      <c r="C378" s="71">
        <f t="shared" ref="C378:C379" si="79">$C$376</f>
        <v>2.9999999999999982</v>
      </c>
      <c r="D378" s="71">
        <f t="shared" si="76"/>
        <v>55.94999999999996</v>
      </c>
      <c r="E378" s="71">
        <f>'Проемы ГП-1.1'!W169+'Проемы ГП-1.1'!W184/2</f>
        <v>20.54</v>
      </c>
      <c r="F378" s="71">
        <f t="shared" si="77"/>
        <v>35.409999999999961</v>
      </c>
      <c r="G378" s="71">
        <f t="shared" si="78"/>
        <v>35.409999999999961</v>
      </c>
      <c r="H378" s="71">
        <f>SUM('Проемы ГП-1.1'!V163:V168)*4*$J$375+'Проемы ГП-1.1'!V184/2*4*$J$375</f>
        <v>1.92</v>
      </c>
    </row>
    <row r="379" spans="1:11" ht="15" hidden="1" outlineLevel="1" x14ac:dyDescent="0.2">
      <c r="A379" s="70" t="s">
        <v>253</v>
      </c>
      <c r="B379" s="71">
        <v>15.4</v>
      </c>
      <c r="C379" s="71">
        <f t="shared" si="79"/>
        <v>2.9999999999999982</v>
      </c>
      <c r="D379" s="71">
        <f t="shared" si="76"/>
        <v>46.199999999999974</v>
      </c>
      <c r="E379" s="71">
        <f>'Проемы ГП-1.1'!W173</f>
        <v>8.2249999999999996</v>
      </c>
      <c r="F379" s="71">
        <f t="shared" si="77"/>
        <v>37.974999999999973</v>
      </c>
      <c r="G379" s="71">
        <f t="shared" si="78"/>
        <v>37.974999999999973</v>
      </c>
      <c r="H379" s="71">
        <f>SUM('Проемы ГП-1.1'!V170:V172)*4*$J$375</f>
        <v>0.72</v>
      </c>
    </row>
    <row r="380" spans="1:11" ht="15" hidden="1" outlineLevel="1" x14ac:dyDescent="0.2">
      <c r="A380" s="70" t="s">
        <v>254</v>
      </c>
      <c r="B380" s="71">
        <f>9+8.7+8.8+9.4</f>
        <v>35.9</v>
      </c>
      <c r="C380" s="71">
        <f>21.34-18.6+0.08</f>
        <v>2.8199999999999985</v>
      </c>
      <c r="D380" s="71">
        <f t="shared" si="76"/>
        <v>101.23799999999994</v>
      </c>
      <c r="E380" s="71">
        <f>'Проемы ГП-1.1'!W174+'Проемы ГП-1.1'!W175+'Проемы ГП-1.1'!W176+'Проемы ГП-1.1'!W177/2</f>
        <v>34.237499999999997</v>
      </c>
      <c r="F380" s="71">
        <f t="shared" si="77"/>
        <v>67.000499999999946</v>
      </c>
      <c r="G380" s="71">
        <f t="shared" si="78"/>
        <v>67.000499999999946</v>
      </c>
      <c r="H380" s="71">
        <f>(('Проемы ГП-1.1'!V174+'Проемы ГП-1.1'!V175+'Проемы ГП-1.1'!V176)*2+'Проемы ГП-1.1'!V177/2*4)*$J$375</f>
        <v>1.44</v>
      </c>
    </row>
    <row r="381" spans="1:11" ht="15" hidden="1" outlineLevel="1" x14ac:dyDescent="0.2">
      <c r="A381" s="70" t="s">
        <v>255</v>
      </c>
      <c r="B381" s="71">
        <f>8.72</f>
        <v>8.7200000000000006</v>
      </c>
      <c r="C381" s="71">
        <f>$C$380</f>
        <v>2.8199999999999985</v>
      </c>
      <c r="D381" s="71">
        <f t="shared" si="76"/>
        <v>24.590399999999988</v>
      </c>
      <c r="E381" s="71">
        <f>'Проемы ГП-1.1'!W179+'Проемы ГП-1.1'!W180/2</f>
        <v>8.6550000000000011</v>
      </c>
      <c r="F381" s="71">
        <f t="shared" si="77"/>
        <v>15.935399999999987</v>
      </c>
      <c r="G381" s="71">
        <f t="shared" si="78"/>
        <v>15.935399999999987</v>
      </c>
      <c r="H381" s="71">
        <f>(('Проемы ГП-1.1'!V179)*2+'Проемы ГП-1.1'!V180/2*4)*$J$375</f>
        <v>0.36</v>
      </c>
    </row>
    <row r="382" spans="1:11" ht="15.75" hidden="1" outlineLevel="1" thickBot="1" x14ac:dyDescent="0.25">
      <c r="A382" s="70" t="s">
        <v>256</v>
      </c>
      <c r="B382" s="71">
        <f>9.4+9.1</f>
        <v>18.5</v>
      </c>
      <c r="C382" s="71">
        <f>$C$380</f>
        <v>2.8199999999999985</v>
      </c>
      <c r="D382" s="71">
        <f t="shared" si="76"/>
        <v>52.169999999999973</v>
      </c>
      <c r="E382" s="71">
        <f>'Проемы ГП-1.1'!W182+'Проемы ГП-1.1'!W183+'Проемы ГП-1.1'!W184/2</f>
        <v>17.82</v>
      </c>
      <c r="F382" s="71">
        <f t="shared" si="77"/>
        <v>34.349999999999973</v>
      </c>
      <c r="G382" s="71">
        <f t="shared" si="78"/>
        <v>34.349999999999973</v>
      </c>
      <c r="H382" s="71">
        <f>(('Проемы ГП-1.1'!V182+'Проемы ГП-1.1'!V183)*2+'Проемы ГП-1.1'!V184/2*4)*$J$375</f>
        <v>0.72</v>
      </c>
    </row>
    <row r="383" spans="1:11" ht="15.75" hidden="1" outlineLevel="1" thickBot="1" x14ac:dyDescent="0.25">
      <c r="A383" s="80" t="s">
        <v>36</v>
      </c>
      <c r="B383" s="81"/>
      <c r="C383" s="81"/>
      <c r="D383" s="81"/>
      <c r="E383" s="81"/>
      <c r="F383" s="82">
        <f>SUM(F376:F382)</f>
        <v>285.42089999999979</v>
      </c>
      <c r="G383" s="81"/>
      <c r="H383" s="82">
        <f>SUM(G376:G382,H376:H382)</f>
        <v>295.14089999999987</v>
      </c>
    </row>
    <row r="384" spans="1:11" ht="15.75" hidden="1" outlineLevel="1" thickBot="1" x14ac:dyDescent="0.25">
      <c r="A384" s="80" t="s">
        <v>205</v>
      </c>
      <c r="B384" s="81"/>
      <c r="C384" s="81"/>
      <c r="D384" s="81"/>
      <c r="E384" s="81"/>
      <c r="F384" s="122">
        <f>F383*5</f>
        <v>1427.104499999999</v>
      </c>
      <c r="G384" s="81"/>
      <c r="H384" s="122">
        <f>H383*5</f>
        <v>1475.7044999999994</v>
      </c>
    </row>
    <row r="385" spans="1:10" ht="15" hidden="1" outlineLevel="1" x14ac:dyDescent="0.2">
      <c r="F385" s="76" t="s">
        <v>17</v>
      </c>
      <c r="H385" s="76" t="s">
        <v>17</v>
      </c>
    </row>
    <row r="386" spans="1:10" hidden="1" outlineLevel="1" x14ac:dyDescent="0.2"/>
    <row r="387" spans="1:10" ht="18.75" hidden="1" outlineLevel="1" x14ac:dyDescent="0.2">
      <c r="A387" s="300" t="s">
        <v>229</v>
      </c>
      <c r="B387" s="301"/>
      <c r="C387" s="301"/>
      <c r="D387" s="301"/>
      <c r="E387" s="302"/>
    </row>
    <row r="388" spans="1:10" ht="45" hidden="1" outlineLevel="1" x14ac:dyDescent="0.2">
      <c r="A388" s="75" t="s">
        <v>29</v>
      </c>
      <c r="B388" s="75" t="s">
        <v>46</v>
      </c>
      <c r="C388" s="75" t="s">
        <v>41</v>
      </c>
      <c r="D388" s="75" t="s">
        <v>42</v>
      </c>
      <c r="E388" s="75" t="s">
        <v>43</v>
      </c>
    </row>
    <row r="389" spans="1:10" ht="15" hidden="1" outlineLevel="1" x14ac:dyDescent="0.2">
      <c r="A389" s="70" t="s">
        <v>367</v>
      </c>
      <c r="B389" s="71">
        <f>C376</f>
        <v>2.9999999999999982</v>
      </c>
      <c r="C389" s="71" t="s">
        <v>109</v>
      </c>
      <c r="D389" s="71" t="s">
        <v>109</v>
      </c>
      <c r="E389" s="71" t="s">
        <v>109</v>
      </c>
    </row>
    <row r="390" spans="1:10" ht="15" hidden="1" outlineLevel="1" x14ac:dyDescent="0.2">
      <c r="A390" s="70" t="s">
        <v>368</v>
      </c>
      <c r="B390" s="71">
        <f>B389</f>
        <v>2.9999999999999982</v>
      </c>
      <c r="C390" s="71" t="s">
        <v>109</v>
      </c>
      <c r="D390" s="71" t="s">
        <v>109</v>
      </c>
      <c r="E390" s="71" t="s">
        <v>109</v>
      </c>
    </row>
    <row r="391" spans="1:10" ht="15" hidden="1" outlineLevel="1" x14ac:dyDescent="0.2">
      <c r="A391" s="70" t="s">
        <v>44</v>
      </c>
      <c r="B391" s="71" t="s">
        <v>109</v>
      </c>
      <c r="C391" s="71">
        <f>3*C376</f>
        <v>8.9999999999999947</v>
      </c>
      <c r="D391" s="71" t="s">
        <v>109</v>
      </c>
      <c r="E391" s="71" t="s">
        <v>109</v>
      </c>
    </row>
    <row r="392" spans="1:10" ht="15" hidden="1" outlineLevel="1" x14ac:dyDescent="0.2">
      <c r="A392" s="70" t="s">
        <v>45</v>
      </c>
      <c r="B392" s="71" t="s">
        <v>109</v>
      </c>
      <c r="C392" s="71" t="s">
        <v>109</v>
      </c>
      <c r="D392" s="71" t="s">
        <v>109</v>
      </c>
      <c r="E392" s="71" t="s">
        <v>109</v>
      </c>
    </row>
    <row r="393" spans="1:10" ht="15" hidden="1" outlineLevel="1" x14ac:dyDescent="0.2">
      <c r="A393" s="70" t="s">
        <v>386</v>
      </c>
      <c r="B393" s="71" t="s">
        <v>109</v>
      </c>
      <c r="C393" s="71" t="s">
        <v>109</v>
      </c>
      <c r="D393" s="71" t="s">
        <v>109</v>
      </c>
      <c r="E393" s="71" t="s">
        <v>109</v>
      </c>
    </row>
    <row r="394" spans="1:10" ht="15" hidden="1" outlineLevel="1" x14ac:dyDescent="0.2">
      <c r="A394" s="70" t="s">
        <v>387</v>
      </c>
      <c r="B394" s="71" t="s">
        <v>109</v>
      </c>
      <c r="C394" s="71">
        <f>28*C380</f>
        <v>78.959999999999951</v>
      </c>
      <c r="D394" s="71" t="s">
        <v>109</v>
      </c>
      <c r="E394" s="71" t="s">
        <v>109</v>
      </c>
    </row>
    <row r="395" spans="1:10" ht="15.75" hidden="1" outlineLevel="1" thickBot="1" x14ac:dyDescent="0.25">
      <c r="A395" s="70" t="s">
        <v>385</v>
      </c>
      <c r="B395" s="71" t="s">
        <v>109</v>
      </c>
      <c r="C395" s="71">
        <f>'Откосы ГП-1.1'!V95</f>
        <v>199.24999999999997</v>
      </c>
      <c r="D395" s="71">
        <f>'Откосы ГП-1.1'!X95</f>
        <v>199.24999999999997</v>
      </c>
      <c r="E395" s="71">
        <f>'Откосы ГП-1.1'!W95</f>
        <v>45.9</v>
      </c>
    </row>
    <row r="396" spans="1:10" ht="15.75" hidden="1" outlineLevel="1" thickBot="1" x14ac:dyDescent="0.25">
      <c r="A396" s="80" t="s">
        <v>36</v>
      </c>
      <c r="B396" s="82">
        <f>SUM(B389:B395)</f>
        <v>5.9999999999999964</v>
      </c>
      <c r="C396" s="82">
        <f>SUM(C389:C395)</f>
        <v>287.20999999999992</v>
      </c>
      <c r="D396" s="82">
        <f>SUM(D389:D395)</f>
        <v>199.24999999999997</v>
      </c>
      <c r="E396" s="82">
        <f>SUM(E389:E395)</f>
        <v>45.9</v>
      </c>
    </row>
    <row r="397" spans="1:10" ht="15.75" hidden="1" outlineLevel="1" thickBot="1" x14ac:dyDescent="0.25">
      <c r="A397" s="80" t="s">
        <v>205</v>
      </c>
      <c r="B397" s="122">
        <f>B396*5</f>
        <v>29.999999999999982</v>
      </c>
      <c r="C397" s="122">
        <f>C396*5</f>
        <v>1436.0499999999997</v>
      </c>
      <c r="D397" s="122">
        <f>D396*5</f>
        <v>996.24999999999989</v>
      </c>
      <c r="E397" s="122">
        <f>E396*5</f>
        <v>229.5</v>
      </c>
    </row>
    <row r="398" spans="1:10" ht="15" hidden="1" outlineLevel="1" x14ac:dyDescent="0.2">
      <c r="A398" s="128"/>
      <c r="B398" s="76" t="s">
        <v>80</v>
      </c>
      <c r="C398" s="76" t="s">
        <v>80</v>
      </c>
      <c r="D398" s="76" t="s">
        <v>80</v>
      </c>
      <c r="E398" s="76" t="s">
        <v>80</v>
      </c>
    </row>
    <row r="399" spans="1:10" collapsed="1" x14ac:dyDescent="0.2"/>
    <row r="400" spans="1:10" ht="18.75" customHeight="1" x14ac:dyDescent="0.2">
      <c r="A400" s="307" t="s">
        <v>230</v>
      </c>
      <c r="B400" s="307"/>
      <c r="C400" s="307"/>
      <c r="D400" s="307"/>
      <c r="E400" s="307"/>
      <c r="F400" s="307"/>
      <c r="G400" s="307"/>
      <c r="H400" s="67" t="s">
        <v>100</v>
      </c>
      <c r="I400" s="67"/>
      <c r="J400" s="67"/>
    </row>
    <row r="401" spans="1:7" ht="45" hidden="1" outlineLevel="1" x14ac:dyDescent="0.2">
      <c r="A401" s="94" t="s">
        <v>29</v>
      </c>
      <c r="B401" s="94" t="s">
        <v>30</v>
      </c>
      <c r="C401" s="94" t="s">
        <v>24</v>
      </c>
      <c r="D401" s="94" t="s">
        <v>25</v>
      </c>
      <c r="E401" s="94" t="s">
        <v>31</v>
      </c>
      <c r="F401" s="164" t="s">
        <v>299</v>
      </c>
      <c r="G401" s="163" t="s">
        <v>300</v>
      </c>
    </row>
    <row r="402" spans="1:7" ht="30" hidden="1" outlineLevel="1" x14ac:dyDescent="0.2">
      <c r="A402" s="126" t="s">
        <v>441</v>
      </c>
      <c r="B402" s="127"/>
      <c r="C402" s="127"/>
      <c r="D402" s="127"/>
      <c r="E402" s="127"/>
      <c r="F402" s="127"/>
      <c r="G402" s="127"/>
    </row>
    <row r="403" spans="1:7" ht="15" hidden="1" outlineLevel="1" x14ac:dyDescent="0.2">
      <c r="A403" s="70" t="s">
        <v>250</v>
      </c>
      <c r="B403" s="71">
        <f>2.4+5.1+5.7+5.83+5.7+2.4</f>
        <v>27.13</v>
      </c>
      <c r="C403" s="71">
        <v>1.25</v>
      </c>
      <c r="D403" s="71">
        <f t="shared" ref="D403:D410" si="80">B403*C403</f>
        <v>33.912500000000001</v>
      </c>
      <c r="E403" s="71">
        <v>0</v>
      </c>
      <c r="F403" s="71" t="s">
        <v>109</v>
      </c>
      <c r="G403" s="71">
        <f>D403-E403</f>
        <v>33.912500000000001</v>
      </c>
    </row>
    <row r="404" spans="1:7" ht="15" hidden="1" outlineLevel="1" x14ac:dyDescent="0.2">
      <c r="A404" s="70"/>
      <c r="B404" s="71">
        <v>33.75</v>
      </c>
      <c r="C404" s="71">
        <f>21.07-18.07</f>
        <v>3</v>
      </c>
      <c r="D404" s="71">
        <f t="shared" si="80"/>
        <v>101.25</v>
      </c>
      <c r="E404" s="71">
        <f>'Проемы ГП-1.1'!W158+'Проемы ГП-1.1'!W177/2</f>
        <v>37.754999999999995</v>
      </c>
      <c r="F404" s="71">
        <f>D404-E404-G403</f>
        <v>29.582500000000003</v>
      </c>
      <c r="G404" s="71" t="s">
        <v>109</v>
      </c>
    </row>
    <row r="405" spans="1:7" ht="15" hidden="1" outlineLevel="1" x14ac:dyDescent="0.2">
      <c r="A405" s="70" t="s">
        <v>251</v>
      </c>
      <c r="B405" s="71">
        <f>2.3+5.7+2.93</f>
        <v>10.93</v>
      </c>
      <c r="C405" s="71">
        <f>$C$403</f>
        <v>1.25</v>
      </c>
      <c r="D405" s="71">
        <f t="shared" si="80"/>
        <v>13.6625</v>
      </c>
      <c r="E405" s="71">
        <v>0</v>
      </c>
      <c r="F405" s="71" t="s">
        <v>109</v>
      </c>
      <c r="G405" s="71">
        <f>D405-E405</f>
        <v>13.6625</v>
      </c>
    </row>
    <row r="406" spans="1:7" ht="15" hidden="1" outlineLevel="1" x14ac:dyDescent="0.2">
      <c r="A406" s="70"/>
      <c r="B406" s="71">
        <v>15.3</v>
      </c>
      <c r="C406" s="71">
        <f>$C$404</f>
        <v>3</v>
      </c>
      <c r="D406" s="71">
        <f t="shared" si="80"/>
        <v>45.900000000000006</v>
      </c>
      <c r="E406" s="71">
        <f>'Проемы ГП-1.1'!W162+'Проемы ГП-1.1'!W180/2</f>
        <v>14.645</v>
      </c>
      <c r="F406" s="71">
        <f>D406-E406-G405</f>
        <v>17.592500000000008</v>
      </c>
      <c r="G406" s="71" t="s">
        <v>109</v>
      </c>
    </row>
    <row r="407" spans="1:7" ht="15" hidden="1" outlineLevel="1" x14ac:dyDescent="0.2">
      <c r="A407" s="70" t="s">
        <v>252</v>
      </c>
      <c r="B407" s="71">
        <f>2.4+5.4+5.8+1.2</f>
        <v>14.8</v>
      </c>
      <c r="C407" s="71">
        <f>$C$403</f>
        <v>1.25</v>
      </c>
      <c r="D407" s="71">
        <f t="shared" si="80"/>
        <v>18.5</v>
      </c>
      <c r="E407" s="71">
        <v>0</v>
      </c>
      <c r="F407" s="71" t="s">
        <v>109</v>
      </c>
      <c r="G407" s="71">
        <f>D407-E407</f>
        <v>18.5</v>
      </c>
    </row>
    <row r="408" spans="1:7" ht="15" hidden="1" outlineLevel="1" x14ac:dyDescent="0.2">
      <c r="A408" s="70"/>
      <c r="B408" s="71">
        <v>18.649999999999999</v>
      </c>
      <c r="C408" s="71">
        <f>$C$404</f>
        <v>3</v>
      </c>
      <c r="D408" s="71">
        <f t="shared" si="80"/>
        <v>55.949999999999996</v>
      </c>
      <c r="E408" s="71">
        <f>'Проемы ГП-1.1'!W169+'Проемы ГП-1.1'!W184/2</f>
        <v>20.54</v>
      </c>
      <c r="F408" s="71">
        <f>D408-E408-G407</f>
        <v>16.909999999999997</v>
      </c>
      <c r="G408" s="71" t="s">
        <v>109</v>
      </c>
    </row>
    <row r="409" spans="1:7" ht="15" hidden="1" outlineLevel="1" x14ac:dyDescent="0.2">
      <c r="A409" s="70" t="s">
        <v>253</v>
      </c>
      <c r="B409" s="71">
        <f>8.7</f>
        <v>8.6999999999999993</v>
      </c>
      <c r="C409" s="71">
        <f>$C$403</f>
        <v>1.25</v>
      </c>
      <c r="D409" s="71">
        <f t="shared" si="80"/>
        <v>10.875</v>
      </c>
      <c r="E409" s="71">
        <v>0</v>
      </c>
      <c r="F409" s="71" t="s">
        <v>109</v>
      </c>
      <c r="G409" s="71">
        <f>D409-E409</f>
        <v>10.875</v>
      </c>
    </row>
    <row r="410" spans="1:7" ht="15" hidden="1" outlineLevel="1" x14ac:dyDescent="0.2">
      <c r="A410" s="70"/>
      <c r="B410" s="71">
        <v>15.4</v>
      </c>
      <c r="C410" s="71">
        <f>$C$404</f>
        <v>3</v>
      </c>
      <c r="D410" s="71">
        <f t="shared" si="80"/>
        <v>46.2</v>
      </c>
      <c r="E410" s="71">
        <f>'Проемы ГП-1.1'!W173</f>
        <v>8.2249999999999996</v>
      </c>
      <c r="F410" s="71">
        <f>D410-E410-G409</f>
        <v>27.1</v>
      </c>
      <c r="G410" s="71" t="s">
        <v>109</v>
      </c>
    </row>
    <row r="411" spans="1:7" ht="34.5" hidden="1" customHeight="1" outlineLevel="1" x14ac:dyDescent="0.2">
      <c r="A411" s="126" t="s">
        <v>234</v>
      </c>
      <c r="B411" s="127"/>
      <c r="C411" s="127"/>
      <c r="D411" s="127"/>
      <c r="E411" s="127"/>
      <c r="F411" s="127"/>
      <c r="G411" s="127"/>
    </row>
    <row r="412" spans="1:7" ht="15" hidden="1" outlineLevel="1" x14ac:dyDescent="0.2">
      <c r="A412" s="70" t="s">
        <v>254</v>
      </c>
      <c r="B412" s="71">
        <f>5.85+5.7+5.75+6.05</f>
        <v>23.35</v>
      </c>
      <c r="C412" s="71">
        <f>21.34-18.52</f>
        <v>2.8200000000000003</v>
      </c>
      <c r="D412" s="71">
        <f t="shared" ref="D412:D414" si="81">B412*C412</f>
        <v>65.847000000000008</v>
      </c>
      <c r="E412" s="71">
        <f>'Проемы ГП-1.1'!W174+'Проемы ГП-1.1'!W175+'Проемы ГП-1.1'!W176</f>
        <v>16.9575</v>
      </c>
      <c r="F412" s="71">
        <f>D412-E412</f>
        <v>48.889500000000012</v>
      </c>
      <c r="G412" s="71" t="s">
        <v>109</v>
      </c>
    </row>
    <row r="413" spans="1:7" ht="15" hidden="1" outlineLevel="1" x14ac:dyDescent="0.2">
      <c r="A413" s="70" t="s">
        <v>255</v>
      </c>
      <c r="B413" s="71">
        <f>5.71</f>
        <v>5.71</v>
      </c>
      <c r="C413" s="71">
        <f>$C$343</f>
        <v>2.8200000000000003</v>
      </c>
      <c r="D413" s="71">
        <f t="shared" si="81"/>
        <v>16.1022</v>
      </c>
      <c r="E413" s="71">
        <f>'Проемы ГП-1.1'!W179</f>
        <v>4.335</v>
      </c>
      <c r="F413" s="71">
        <f t="shared" ref="F413" si="82">D413-E413</f>
        <v>11.767199999999999</v>
      </c>
      <c r="G413" s="71" t="s">
        <v>109</v>
      </c>
    </row>
    <row r="414" spans="1:7" ht="15" hidden="1" outlineLevel="1" x14ac:dyDescent="0.2">
      <c r="A414" s="70" t="s">
        <v>256</v>
      </c>
      <c r="B414" s="71">
        <f>5.9+6.05</f>
        <v>11.95</v>
      </c>
      <c r="C414" s="71">
        <f>$C$343</f>
        <v>2.8200000000000003</v>
      </c>
      <c r="D414" s="71">
        <f t="shared" si="81"/>
        <v>33.698999999999998</v>
      </c>
      <c r="E414" s="71">
        <f>'Проемы ГП-1.1'!W182+'Проемы ГП-1.1'!W183</f>
        <v>9.18</v>
      </c>
      <c r="F414" s="71">
        <f t="shared" ref="F414" si="83">D414-E414</f>
        <v>24.518999999999998</v>
      </c>
      <c r="G414" s="71" t="s">
        <v>109</v>
      </c>
    </row>
    <row r="415" spans="1:7" ht="30" hidden="1" outlineLevel="1" x14ac:dyDescent="0.2">
      <c r="A415" s="126" t="s">
        <v>442</v>
      </c>
      <c r="B415" s="127"/>
      <c r="C415" s="127"/>
      <c r="D415" s="127"/>
      <c r="E415" s="127"/>
      <c r="F415" s="127"/>
      <c r="G415" s="127"/>
    </row>
    <row r="416" spans="1:7" ht="15" hidden="1" outlineLevel="1" x14ac:dyDescent="0.2">
      <c r="A416" s="70" t="s">
        <v>250</v>
      </c>
      <c r="B416" s="71">
        <f>5.47+5.4+5.72+5.71+5.77</f>
        <v>28.07</v>
      </c>
      <c r="C416" s="71">
        <v>1.25</v>
      </c>
      <c r="D416" s="71">
        <f t="shared" ref="D416:D423" si="84">B416*C416</f>
        <v>35.087499999999999</v>
      </c>
      <c r="E416" s="71">
        <v>0</v>
      </c>
      <c r="F416" s="71" t="s">
        <v>109</v>
      </c>
      <c r="G416" s="71">
        <f>D416-E416</f>
        <v>35.087499999999999</v>
      </c>
    </row>
    <row r="417" spans="1:8" ht="15" hidden="1" outlineLevel="1" x14ac:dyDescent="0.2">
      <c r="A417" s="70"/>
      <c r="B417" s="71">
        <v>33.75</v>
      </c>
      <c r="C417" s="71">
        <f>$C$404</f>
        <v>3</v>
      </c>
      <c r="D417" s="71">
        <f t="shared" si="84"/>
        <v>101.25</v>
      </c>
      <c r="E417" s="71">
        <f>'Проемы ГП-1.1'!W158+'Проемы ГП-1.1'!W177/2</f>
        <v>37.754999999999995</v>
      </c>
      <c r="F417" s="71">
        <f>D417-E417-G416</f>
        <v>28.407500000000006</v>
      </c>
      <c r="G417" s="71" t="s">
        <v>109</v>
      </c>
    </row>
    <row r="418" spans="1:8" ht="15" hidden="1" outlineLevel="1" x14ac:dyDescent="0.2">
      <c r="A418" s="70" t="s">
        <v>251</v>
      </c>
      <c r="B418" s="71">
        <f>5.7+5.77</f>
        <v>11.469999999999999</v>
      </c>
      <c r="C418" s="71">
        <f>$C$334</f>
        <v>1.25</v>
      </c>
      <c r="D418" s="71">
        <f t="shared" si="84"/>
        <v>14.337499999999999</v>
      </c>
      <c r="E418" s="71">
        <v>0</v>
      </c>
      <c r="F418" s="71" t="s">
        <v>109</v>
      </c>
      <c r="G418" s="71">
        <f>D418-E418</f>
        <v>14.337499999999999</v>
      </c>
    </row>
    <row r="419" spans="1:8" ht="15" hidden="1" outlineLevel="1" x14ac:dyDescent="0.2">
      <c r="A419" s="70"/>
      <c r="B419" s="71">
        <v>15.3</v>
      </c>
      <c r="C419" s="71">
        <f>$C$404</f>
        <v>3</v>
      </c>
      <c r="D419" s="71">
        <f t="shared" si="84"/>
        <v>45.900000000000006</v>
      </c>
      <c r="E419" s="71">
        <f>'Проемы ГП-1.1'!W162+'Проемы ГП-1.1'!W180/2</f>
        <v>14.645</v>
      </c>
      <c r="F419" s="71">
        <f>D419-E419-G418</f>
        <v>16.917500000000008</v>
      </c>
      <c r="G419" s="71" t="s">
        <v>109</v>
      </c>
    </row>
    <row r="420" spans="1:8" ht="15" hidden="1" outlineLevel="1" x14ac:dyDescent="0.2">
      <c r="A420" s="70" t="s">
        <v>252</v>
      </c>
      <c r="B420" s="71">
        <f>5.42+5.7+4.55</f>
        <v>15.670000000000002</v>
      </c>
      <c r="C420" s="71">
        <f>$C$334</f>
        <v>1.25</v>
      </c>
      <c r="D420" s="71">
        <f t="shared" si="84"/>
        <v>19.587500000000002</v>
      </c>
      <c r="E420" s="71">
        <v>0</v>
      </c>
      <c r="F420" s="71" t="s">
        <v>109</v>
      </c>
      <c r="G420" s="71">
        <f>D420-E420</f>
        <v>19.587500000000002</v>
      </c>
    </row>
    <row r="421" spans="1:8" ht="15" hidden="1" outlineLevel="1" x14ac:dyDescent="0.2">
      <c r="A421" s="70"/>
      <c r="B421" s="71">
        <v>18.649999999999999</v>
      </c>
      <c r="C421" s="71">
        <f>$C$404</f>
        <v>3</v>
      </c>
      <c r="D421" s="71">
        <f t="shared" si="84"/>
        <v>55.949999999999996</v>
      </c>
      <c r="E421" s="71">
        <f>'Проемы ГП-1.1'!W169+'Проемы ГП-1.1'!W184/2</f>
        <v>20.54</v>
      </c>
      <c r="F421" s="71">
        <f>D421-E421-G420</f>
        <v>15.822499999999994</v>
      </c>
      <c r="G421" s="71" t="s">
        <v>109</v>
      </c>
    </row>
    <row r="422" spans="1:8" ht="15" hidden="1" outlineLevel="1" x14ac:dyDescent="0.2">
      <c r="A422" s="70" t="s">
        <v>253</v>
      </c>
      <c r="B422" s="71">
        <f>2.6+2.6</f>
        <v>5.2</v>
      </c>
      <c r="C422" s="71">
        <f>$C$334</f>
        <v>1.25</v>
      </c>
      <c r="D422" s="71">
        <f t="shared" si="84"/>
        <v>6.5</v>
      </c>
      <c r="E422" s="71">
        <v>0</v>
      </c>
      <c r="F422" s="71" t="s">
        <v>109</v>
      </c>
      <c r="G422" s="71">
        <f>D422-E422</f>
        <v>6.5</v>
      </c>
    </row>
    <row r="423" spans="1:8" ht="15" hidden="1" outlineLevel="1" x14ac:dyDescent="0.2">
      <c r="A423" s="70"/>
      <c r="B423" s="71">
        <v>15.4</v>
      </c>
      <c r="C423" s="71">
        <f>$C$404</f>
        <v>3</v>
      </c>
      <c r="D423" s="71">
        <f t="shared" si="84"/>
        <v>46.2</v>
      </c>
      <c r="E423" s="71">
        <f>'Проемы ГП-1.1'!W173</f>
        <v>8.2249999999999996</v>
      </c>
      <c r="F423" s="71">
        <f>D423-E423-G422</f>
        <v>31.475000000000001</v>
      </c>
      <c r="G423" s="71" t="s">
        <v>109</v>
      </c>
    </row>
    <row r="424" spans="1:8" ht="33.75" hidden="1" customHeight="1" outlineLevel="1" x14ac:dyDescent="0.2">
      <c r="A424" s="126" t="s">
        <v>235</v>
      </c>
      <c r="B424" s="127"/>
      <c r="C424" s="127"/>
      <c r="D424" s="127"/>
      <c r="E424" s="127"/>
      <c r="F424" s="127"/>
      <c r="G424" s="127"/>
      <c r="H424" s="125"/>
    </row>
    <row r="425" spans="1:8" ht="15" hidden="1" outlineLevel="1" x14ac:dyDescent="0.2">
      <c r="A425" s="70" t="s">
        <v>254</v>
      </c>
      <c r="B425" s="71">
        <f>5.85+5.7+5.75+6.05</f>
        <v>23.35</v>
      </c>
      <c r="C425" s="71">
        <f>21.34-18.52</f>
        <v>2.8200000000000003</v>
      </c>
      <c r="D425" s="71">
        <f t="shared" ref="D425:D427" si="85">B425*C425</f>
        <v>65.847000000000008</v>
      </c>
      <c r="E425" s="71">
        <f>'Проемы ГП-1.1'!W174+'Проемы ГП-1.1'!W175+'Проемы ГП-1.1'!W176</f>
        <v>16.9575</v>
      </c>
      <c r="F425" s="71">
        <f>D425-E425</f>
        <v>48.889500000000012</v>
      </c>
      <c r="G425" s="71" t="s">
        <v>109</v>
      </c>
    </row>
    <row r="426" spans="1:8" ht="15" hidden="1" outlineLevel="1" x14ac:dyDescent="0.2">
      <c r="A426" s="70" t="s">
        <v>255</v>
      </c>
      <c r="B426" s="71">
        <f>5.71</f>
        <v>5.71</v>
      </c>
      <c r="C426" s="71">
        <f>$C$343</f>
        <v>2.8200000000000003</v>
      </c>
      <c r="D426" s="71">
        <f t="shared" si="85"/>
        <v>16.1022</v>
      </c>
      <c r="E426" s="71">
        <f>'Проемы ГП-1.1'!W179</f>
        <v>4.335</v>
      </c>
      <c r="F426" s="71">
        <f t="shared" ref="F426" si="86">D426-E426</f>
        <v>11.767199999999999</v>
      </c>
      <c r="G426" s="71" t="s">
        <v>109</v>
      </c>
    </row>
    <row r="427" spans="1:8" ht="15.75" hidden="1" outlineLevel="1" thickBot="1" x14ac:dyDescent="0.25">
      <c r="A427" s="70" t="s">
        <v>256</v>
      </c>
      <c r="B427" s="71">
        <f>5.9+6.05</f>
        <v>11.95</v>
      </c>
      <c r="C427" s="71">
        <f>$C$343</f>
        <v>2.8200000000000003</v>
      </c>
      <c r="D427" s="71">
        <f t="shared" si="85"/>
        <v>33.698999999999998</v>
      </c>
      <c r="E427" s="130">
        <f>'Проемы ГП-1.1'!W182+'Проемы ГП-1.1'!W183</f>
        <v>9.18</v>
      </c>
      <c r="F427" s="71">
        <f t="shared" ref="F427" si="87">D427-E427</f>
        <v>24.518999999999998</v>
      </c>
      <c r="G427" s="71" t="s">
        <v>109</v>
      </c>
    </row>
    <row r="428" spans="1:8" ht="15.75" hidden="1" outlineLevel="1" thickBot="1" x14ac:dyDescent="0.25">
      <c r="A428" s="80" t="s">
        <v>231</v>
      </c>
      <c r="B428" s="81"/>
      <c r="C428" s="81"/>
      <c r="D428" s="82"/>
      <c r="E428" s="81"/>
      <c r="F428" s="82">
        <f>SUM(F403:F414)</f>
        <v>176.36070000000001</v>
      </c>
      <c r="G428" s="82">
        <f>SUM(G403:G414)</f>
        <v>76.95</v>
      </c>
    </row>
    <row r="429" spans="1:8" ht="15.75" hidden="1" outlineLevel="1" thickBot="1" x14ac:dyDescent="0.25">
      <c r="A429" s="80" t="s">
        <v>232</v>
      </c>
      <c r="B429" s="81"/>
      <c r="C429" s="81"/>
      <c r="D429" s="82"/>
      <c r="E429" s="81"/>
      <c r="F429" s="82">
        <f>SUM(F416:F427)</f>
        <v>177.79820000000001</v>
      </c>
      <c r="G429" s="82">
        <f>SUM(G416:G427)</f>
        <v>75.512500000000003</v>
      </c>
    </row>
    <row r="430" spans="1:8" ht="15.75" hidden="1" outlineLevel="1" thickBot="1" x14ac:dyDescent="0.25">
      <c r="A430" s="80" t="s">
        <v>205</v>
      </c>
      <c r="B430" s="81"/>
      <c r="C430" s="81"/>
      <c r="D430" s="82"/>
      <c r="E430" s="81"/>
      <c r="F430" s="122">
        <f>F428*3+F429*2</f>
        <v>884.6785000000001</v>
      </c>
      <c r="G430" s="122">
        <f>G428*3+G429*2</f>
        <v>381.875</v>
      </c>
    </row>
    <row r="431" spans="1:8" ht="15" hidden="1" outlineLevel="1" x14ac:dyDescent="0.2">
      <c r="F431" s="76" t="s">
        <v>17</v>
      </c>
      <c r="G431" s="76" t="s">
        <v>17</v>
      </c>
    </row>
    <row r="432" spans="1:8" collapsed="1" x14ac:dyDescent="0.2"/>
    <row r="435" spans="1:10" ht="18.75" x14ac:dyDescent="0.2">
      <c r="A435" s="297" t="s">
        <v>340</v>
      </c>
      <c r="B435" s="298"/>
      <c r="C435" s="298"/>
      <c r="D435" s="298"/>
      <c r="E435" s="298"/>
      <c r="F435" s="298"/>
      <c r="G435" s="298"/>
      <c r="H435" s="298"/>
      <c r="I435" s="299"/>
    </row>
    <row r="436" spans="1:10" ht="15.75" x14ac:dyDescent="0.2">
      <c r="A436" s="66"/>
    </row>
    <row r="437" spans="1:10" ht="18.75" customHeight="1" x14ac:dyDescent="0.2">
      <c r="A437" s="290" t="s">
        <v>137</v>
      </c>
      <c r="B437" s="290"/>
      <c r="C437" s="290"/>
      <c r="D437" s="290"/>
      <c r="E437" s="290"/>
      <c r="F437" s="290"/>
      <c r="G437" s="290"/>
      <c r="H437" s="290"/>
      <c r="I437" s="290"/>
      <c r="J437" s="67" t="s">
        <v>39</v>
      </c>
    </row>
    <row r="438" spans="1:10" ht="45" hidden="1" outlineLevel="1" x14ac:dyDescent="0.2">
      <c r="A438" s="72" t="s">
        <v>29</v>
      </c>
      <c r="B438" s="72" t="s">
        <v>30</v>
      </c>
      <c r="C438" s="72" t="s">
        <v>24</v>
      </c>
      <c r="D438" s="72" t="s">
        <v>25</v>
      </c>
      <c r="E438" s="72" t="s">
        <v>31</v>
      </c>
      <c r="F438" s="72" t="s">
        <v>62</v>
      </c>
      <c r="G438" s="72" t="s">
        <v>32</v>
      </c>
      <c r="H438" s="72" t="s">
        <v>33</v>
      </c>
      <c r="I438" s="72" t="s">
        <v>34</v>
      </c>
      <c r="J438" s="129" t="s">
        <v>138</v>
      </c>
    </row>
    <row r="439" spans="1:10" ht="15" hidden="1" customHeight="1" outlineLevel="1" x14ac:dyDescent="0.2">
      <c r="A439" s="70" t="s">
        <v>250</v>
      </c>
      <c r="B439" s="71">
        <f>13.3+7.3</f>
        <v>20.6</v>
      </c>
      <c r="C439" s="71">
        <f>(48.6+0.18-45.6+0.08)</f>
        <v>3.26</v>
      </c>
      <c r="D439" s="71">
        <f>B439*C439</f>
        <v>67.156000000000006</v>
      </c>
      <c r="E439" s="71">
        <f>'Проемы ГП-1.1'!G82</f>
        <v>23.517000000000003</v>
      </c>
      <c r="F439" s="71">
        <f>D439-E439</f>
        <v>43.639000000000003</v>
      </c>
      <c r="G439" s="71">
        <v>0.15</v>
      </c>
      <c r="H439" s="71">
        <f>F439*G439</f>
        <v>6.5458500000000006</v>
      </c>
      <c r="I439" s="303" t="s">
        <v>117</v>
      </c>
    </row>
    <row r="440" spans="1:10" ht="15" hidden="1" outlineLevel="1" x14ac:dyDescent="0.2">
      <c r="A440" s="70" t="s">
        <v>251</v>
      </c>
      <c r="B440" s="71">
        <v>10.6</v>
      </c>
      <c r="C440" s="71">
        <f>$C$439</f>
        <v>3.26</v>
      </c>
      <c r="D440" s="71">
        <f t="shared" ref="D440:D447" si="88">B440*C440</f>
        <v>34.555999999999997</v>
      </c>
      <c r="E440" s="71">
        <f>'Проемы ГП-1.1'!G86</f>
        <v>11.859</v>
      </c>
      <c r="F440" s="71">
        <f t="shared" ref="F440:F447" si="89">D440-E440</f>
        <v>22.696999999999996</v>
      </c>
      <c r="G440" s="71">
        <v>0.15</v>
      </c>
      <c r="H440" s="71">
        <f t="shared" ref="H440:H446" si="90">F440*G440</f>
        <v>3.4045499999999991</v>
      </c>
      <c r="I440" s="303"/>
    </row>
    <row r="441" spans="1:10" ht="15" hidden="1" outlineLevel="1" x14ac:dyDescent="0.2">
      <c r="A441" s="70" t="s">
        <v>252</v>
      </c>
      <c r="B441" s="71">
        <f>10.15+1.9</f>
        <v>12.05</v>
      </c>
      <c r="C441" s="71">
        <f>$C$439</f>
        <v>3.26</v>
      </c>
      <c r="D441" s="71">
        <f t="shared" si="88"/>
        <v>39.283000000000001</v>
      </c>
      <c r="E441" s="71">
        <f>'Проемы ГП-1.1'!G93</f>
        <v>13.356000000000002</v>
      </c>
      <c r="F441" s="71">
        <f t="shared" si="89"/>
        <v>25.927</v>
      </c>
      <c r="G441" s="71">
        <v>0.15</v>
      </c>
      <c r="H441" s="71">
        <f t="shared" si="90"/>
        <v>3.8890499999999997</v>
      </c>
      <c r="I441" s="303"/>
    </row>
    <row r="442" spans="1:10" ht="15" hidden="1" outlineLevel="1" x14ac:dyDescent="0.2">
      <c r="A442" s="70" t="s">
        <v>253</v>
      </c>
      <c r="B442" s="71">
        <v>12.3</v>
      </c>
      <c r="C442" s="71">
        <f>$C$439</f>
        <v>3.26</v>
      </c>
      <c r="D442" s="71">
        <f t="shared" si="88"/>
        <v>40.097999999999999</v>
      </c>
      <c r="E442" s="71">
        <f>'Проемы ГП-1.1'!G97</f>
        <v>9.447000000000001</v>
      </c>
      <c r="F442" s="71">
        <f t="shared" si="89"/>
        <v>30.650999999999996</v>
      </c>
      <c r="G442" s="71">
        <v>0.15</v>
      </c>
      <c r="H442" s="71">
        <f t="shared" si="90"/>
        <v>4.5976499999999989</v>
      </c>
      <c r="I442" s="303"/>
    </row>
    <row r="443" spans="1:10" ht="15" hidden="1" outlineLevel="1" x14ac:dyDescent="0.2">
      <c r="A443" s="70" t="s">
        <v>254</v>
      </c>
      <c r="B443" s="71">
        <f>4.75+9.35+4.95</f>
        <v>19.05</v>
      </c>
      <c r="C443" s="71">
        <f>48.6-45.6+0.08</f>
        <v>3.08</v>
      </c>
      <c r="D443" s="71">
        <f t="shared" si="88"/>
        <v>58.674000000000007</v>
      </c>
      <c r="E443" s="71">
        <f>'Проемы ГП-1.1'!G101</f>
        <v>18.686499999999999</v>
      </c>
      <c r="F443" s="71">
        <f t="shared" si="89"/>
        <v>39.987500000000011</v>
      </c>
      <c r="G443" s="71">
        <v>0.15</v>
      </c>
      <c r="H443" s="71">
        <f t="shared" si="90"/>
        <v>5.9981250000000017</v>
      </c>
      <c r="I443" s="303"/>
    </row>
    <row r="444" spans="1:10" ht="15" hidden="1" outlineLevel="1" x14ac:dyDescent="0.2">
      <c r="A444" s="70" t="s">
        <v>255</v>
      </c>
      <c r="B444" s="71">
        <f>4.7</f>
        <v>4.7</v>
      </c>
      <c r="C444" s="71">
        <f>$C$443</f>
        <v>3.08</v>
      </c>
      <c r="D444" s="71">
        <f t="shared" si="88"/>
        <v>14.476000000000001</v>
      </c>
      <c r="E444" s="71">
        <f>'Проемы ГП-1.1'!G103</f>
        <v>4.7770000000000001</v>
      </c>
      <c r="F444" s="71">
        <f t="shared" si="89"/>
        <v>9.6990000000000016</v>
      </c>
      <c r="G444" s="71">
        <v>0.15</v>
      </c>
      <c r="H444" s="71">
        <f t="shared" si="90"/>
        <v>1.4548500000000002</v>
      </c>
      <c r="I444" s="303"/>
    </row>
    <row r="445" spans="1:10" ht="15" hidden="1" outlineLevel="1" x14ac:dyDescent="0.2">
      <c r="A445" s="70" t="s">
        <v>256</v>
      </c>
      <c r="B445" s="71">
        <f>4.95+6.3</f>
        <v>11.25</v>
      </c>
      <c r="C445" s="71">
        <f>$C$443</f>
        <v>3.08</v>
      </c>
      <c r="D445" s="71">
        <f t="shared" si="88"/>
        <v>34.65</v>
      </c>
      <c r="E445" s="71">
        <f>'Проемы ГП-1.1'!G106</f>
        <v>10.116</v>
      </c>
      <c r="F445" s="71">
        <f t="shared" si="89"/>
        <v>24.533999999999999</v>
      </c>
      <c r="G445" s="71">
        <v>0.15</v>
      </c>
      <c r="H445" s="71">
        <f t="shared" si="90"/>
        <v>3.6800999999999995</v>
      </c>
      <c r="I445" s="303"/>
    </row>
    <row r="446" spans="1:10" ht="15" hidden="1" outlineLevel="1" x14ac:dyDescent="0.2">
      <c r="A446" s="87" t="s">
        <v>139</v>
      </c>
      <c r="B446" s="71">
        <f>(B439+B440+B441+B442)-1.75</f>
        <v>53.8</v>
      </c>
      <c r="C446" s="71">
        <f>49.68-0.1-48.78</f>
        <v>0.79999999999999716</v>
      </c>
      <c r="D446" s="71">
        <f t="shared" si="88"/>
        <v>43.039999999999843</v>
      </c>
      <c r="E446" s="71">
        <v>0</v>
      </c>
      <c r="F446" s="71">
        <f t="shared" si="89"/>
        <v>43.039999999999843</v>
      </c>
      <c r="G446" s="71">
        <v>0.15</v>
      </c>
      <c r="H446" s="71">
        <f t="shared" si="90"/>
        <v>6.4559999999999764</v>
      </c>
      <c r="I446" s="303"/>
    </row>
    <row r="447" spans="1:10" ht="30.75" hidden="1" outlineLevel="1" thickBot="1" x14ac:dyDescent="0.25">
      <c r="A447" s="141" t="s">
        <v>257</v>
      </c>
      <c r="B447" s="142">
        <v>0.6</v>
      </c>
      <c r="C447" s="144">
        <f>48.6-45.6+0.08</f>
        <v>3.08</v>
      </c>
      <c r="D447" s="144">
        <f t="shared" si="88"/>
        <v>1.8479999999999999</v>
      </c>
      <c r="E447" s="144">
        <v>0</v>
      </c>
      <c r="F447" s="144">
        <f t="shared" si="89"/>
        <v>1.8479999999999999</v>
      </c>
      <c r="G447" s="144">
        <v>0.1</v>
      </c>
      <c r="H447" s="144">
        <f t="shared" ref="H447" si="91">F447*G447</f>
        <v>0.18479999999999999</v>
      </c>
      <c r="I447" s="151" t="s">
        <v>290</v>
      </c>
    </row>
    <row r="448" spans="1:10" ht="15.75" hidden="1" outlineLevel="1" thickBot="1" x14ac:dyDescent="0.25">
      <c r="A448" s="80" t="s">
        <v>36</v>
      </c>
      <c r="B448" s="81"/>
      <c r="C448" s="81"/>
      <c r="D448" s="82"/>
      <c r="E448" s="81"/>
      <c r="F448" s="82">
        <f>SUM(F439:F446)</f>
        <v>240.17449999999985</v>
      </c>
      <c r="G448" s="88"/>
      <c r="H448" s="82">
        <f>SUM(H439:H446)</f>
        <v>36.026174999999974</v>
      </c>
      <c r="I448" s="131"/>
    </row>
    <row r="449" spans="1:11" ht="15.75" hidden="1" outlineLevel="1" thickBot="1" x14ac:dyDescent="0.25">
      <c r="A449" s="80" t="s">
        <v>131</v>
      </c>
      <c r="B449" s="81"/>
      <c r="C449" s="81"/>
      <c r="D449" s="82"/>
      <c r="E449" s="81"/>
      <c r="F449" s="122">
        <f>F448*1</f>
        <v>240.17449999999985</v>
      </c>
      <c r="G449" s="88"/>
      <c r="H449" s="122">
        <f>H448*1</f>
        <v>36.026174999999974</v>
      </c>
      <c r="I449" s="89"/>
    </row>
    <row r="450" spans="1:11" ht="15" hidden="1" outlineLevel="1" x14ac:dyDescent="0.2">
      <c r="D450" s="76"/>
      <c r="F450" s="76" t="s">
        <v>17</v>
      </c>
      <c r="G450" s="76"/>
      <c r="H450" s="76" t="s">
        <v>40</v>
      </c>
    </row>
    <row r="451" spans="1:11" ht="15.75" hidden="1" outlineLevel="1" x14ac:dyDescent="0.2">
      <c r="A451" s="69" t="s">
        <v>35</v>
      </c>
      <c r="D451" s="76"/>
      <c r="F451" s="76"/>
      <c r="G451" s="76"/>
    </row>
    <row r="452" spans="1:11" hidden="1" outlineLevel="1" x14ac:dyDescent="0.2"/>
    <row r="453" spans="1:11" ht="15" hidden="1" outlineLevel="1" x14ac:dyDescent="0.2">
      <c r="A453" s="73" t="s">
        <v>37</v>
      </c>
      <c r="B453" s="77"/>
      <c r="C453" s="78"/>
      <c r="D453" s="87"/>
      <c r="E453" s="78"/>
      <c r="F453" s="79"/>
      <c r="G453" s="87"/>
      <c r="H453" s="78"/>
      <c r="I453" s="74"/>
    </row>
    <row r="454" spans="1:11" ht="15" hidden="1" outlineLevel="1" x14ac:dyDescent="0.2">
      <c r="A454" s="83" t="s">
        <v>38</v>
      </c>
      <c r="B454" s="84"/>
      <c r="C454" s="84"/>
      <c r="D454" s="85"/>
      <c r="E454" s="84"/>
      <c r="F454" s="86">
        <f>ROUND(F448*8,0)</f>
        <v>1921</v>
      </c>
      <c r="G454" s="85" t="s">
        <v>1</v>
      </c>
      <c r="H454" s="84"/>
      <c r="I454" s="84"/>
      <c r="J454" s="128" t="s">
        <v>113</v>
      </c>
    </row>
    <row r="455" spans="1:11" ht="15" hidden="1" outlineLevel="1" x14ac:dyDescent="0.2">
      <c r="A455" s="83" t="s">
        <v>140</v>
      </c>
      <c r="B455" s="68"/>
      <c r="C455" s="68"/>
      <c r="D455" s="68"/>
      <c r="E455" s="68"/>
      <c r="F455" s="123">
        <f>F454*1</f>
        <v>1921</v>
      </c>
      <c r="G455" s="70" t="s">
        <v>1</v>
      </c>
      <c r="H455" s="68"/>
      <c r="I455" s="68"/>
    </row>
    <row r="456" spans="1:11" ht="15" hidden="1" outlineLevel="1" x14ac:dyDescent="0.2">
      <c r="A456" s="185"/>
      <c r="G456" s="128"/>
    </row>
    <row r="457" spans="1:11" ht="15" hidden="1" outlineLevel="1" x14ac:dyDescent="0.2">
      <c r="A457" s="185"/>
      <c r="G457" s="128"/>
    </row>
    <row r="458" spans="1:11" ht="16.5" hidden="1" outlineLevel="1" x14ac:dyDescent="0.2">
      <c r="A458" s="290" t="s">
        <v>328</v>
      </c>
      <c r="B458" s="290"/>
      <c r="C458" s="290"/>
      <c r="D458" s="290"/>
      <c r="E458" s="290"/>
      <c r="F458" s="290"/>
      <c r="G458" s="290"/>
      <c r="H458" s="290"/>
      <c r="I458" s="290"/>
    </row>
    <row r="459" spans="1:11" ht="45" hidden="1" outlineLevel="1" x14ac:dyDescent="0.2">
      <c r="A459" s="72" t="s">
        <v>29</v>
      </c>
      <c r="B459" s="72" t="s">
        <v>30</v>
      </c>
      <c r="C459" s="72" t="s">
        <v>24</v>
      </c>
      <c r="D459" s="72" t="s">
        <v>25</v>
      </c>
      <c r="E459" s="72" t="s">
        <v>31</v>
      </c>
      <c r="F459" s="72" t="s">
        <v>62</v>
      </c>
      <c r="G459" s="72" t="s">
        <v>32</v>
      </c>
      <c r="H459" s="72" t="s">
        <v>33</v>
      </c>
      <c r="I459" s="72" t="s">
        <v>34</v>
      </c>
    </row>
    <row r="460" spans="1:11" ht="15" hidden="1" outlineLevel="1" x14ac:dyDescent="0.2">
      <c r="A460" s="70" t="s">
        <v>339</v>
      </c>
      <c r="B460" s="97">
        <f>3.9+2.04</f>
        <v>5.9399999999999995</v>
      </c>
      <c r="C460" s="71">
        <f>(1.37+0.18+0.375)-0.6-0.1</f>
        <v>1.2250000000000001</v>
      </c>
      <c r="D460" s="71">
        <f>B460*C460</f>
        <v>7.2764999999999995</v>
      </c>
      <c r="E460" s="71">
        <f>0.65*0.55*2</f>
        <v>0.71500000000000008</v>
      </c>
      <c r="F460" s="71">
        <f>D460-E460</f>
        <v>6.5614999999999997</v>
      </c>
      <c r="G460" s="71">
        <v>0.15</v>
      </c>
      <c r="H460" s="71">
        <f>F460*G460</f>
        <v>0.98422499999999991</v>
      </c>
      <c r="I460" s="291" t="s">
        <v>117</v>
      </c>
      <c r="K460" s="65" t="s">
        <v>331</v>
      </c>
    </row>
    <row r="461" spans="1:11" ht="15" hidden="1" outlineLevel="1" x14ac:dyDescent="0.2">
      <c r="A461" s="70" t="s">
        <v>333</v>
      </c>
      <c r="B461" s="97">
        <v>3.05</v>
      </c>
      <c r="C461" s="71">
        <f>(1.37+0.18+0.3)-0.6-0.1</f>
        <v>1.1499999999999999</v>
      </c>
      <c r="D461" s="71">
        <f>B461*C461</f>
        <v>3.5074999999999994</v>
      </c>
      <c r="E461" s="71">
        <v>0</v>
      </c>
      <c r="F461" s="71">
        <f>D461-E461</f>
        <v>3.5074999999999994</v>
      </c>
      <c r="G461" s="71">
        <v>0.15</v>
      </c>
      <c r="H461" s="71">
        <f>F461*G461</f>
        <v>0.52612499999999984</v>
      </c>
      <c r="I461" s="292"/>
      <c r="K461" s="65"/>
    </row>
    <row r="462" spans="1:11" ht="15" hidden="1" outlineLevel="1" x14ac:dyDescent="0.2">
      <c r="A462" s="70" t="s">
        <v>334</v>
      </c>
      <c r="B462" s="71">
        <f>3.46+3.05+7.65</f>
        <v>14.16</v>
      </c>
      <c r="C462" s="71">
        <f>(2.52+0.18+0.8)-0.6-0.1</f>
        <v>2.8</v>
      </c>
      <c r="D462" s="71">
        <f t="shared" ref="D462:D463" si="92">B462*C462</f>
        <v>39.647999999999996</v>
      </c>
      <c r="E462" s="71">
        <f>(51.3-48.78-0.6)*1.1+1.2*1.77</f>
        <v>4.2359999999999953</v>
      </c>
      <c r="F462" s="71">
        <f t="shared" ref="F462:F463" si="93">D462-E462</f>
        <v>35.411999999999999</v>
      </c>
      <c r="G462" s="71">
        <v>0.15</v>
      </c>
      <c r="H462" s="71">
        <f t="shared" ref="H462:H463" si="94">F462*G462</f>
        <v>5.3117999999999999</v>
      </c>
      <c r="I462" s="292"/>
      <c r="K462" s="65" t="s">
        <v>331</v>
      </c>
    </row>
    <row r="463" spans="1:11" ht="15.75" hidden="1" outlineLevel="1" thickBot="1" x14ac:dyDescent="0.25">
      <c r="A463" s="70" t="s">
        <v>335</v>
      </c>
      <c r="B463" s="71">
        <v>3.05</v>
      </c>
      <c r="C463" s="71">
        <f>(2.52+0.18+0.3)-0.6-0.1</f>
        <v>2.2999999999999998</v>
      </c>
      <c r="D463" s="71">
        <f t="shared" si="92"/>
        <v>7.0149999999999988</v>
      </c>
      <c r="E463" s="71">
        <f>0.75*0.65</f>
        <v>0.48750000000000004</v>
      </c>
      <c r="F463" s="71">
        <f t="shared" si="93"/>
        <v>6.527499999999999</v>
      </c>
      <c r="G463" s="71">
        <v>0.15</v>
      </c>
      <c r="H463" s="71">
        <f t="shared" si="94"/>
        <v>0.9791249999999998</v>
      </c>
      <c r="I463" s="293"/>
    </row>
    <row r="464" spans="1:11" ht="15.75" hidden="1" outlineLevel="1" thickBot="1" x14ac:dyDescent="0.25">
      <c r="A464" s="80" t="s">
        <v>329</v>
      </c>
      <c r="B464" s="81"/>
      <c r="C464" s="81"/>
      <c r="D464" s="82"/>
      <c r="E464" s="81"/>
      <c r="F464" s="122">
        <f>SUM(F460:F463)</f>
        <v>52.008499999999991</v>
      </c>
      <c r="G464" s="88"/>
      <c r="H464" s="122">
        <f>SUM(H460:H463)</f>
        <v>7.8012749999999995</v>
      </c>
      <c r="I464" s="89"/>
    </row>
    <row r="465" spans="1:11" ht="15" hidden="1" outlineLevel="1" x14ac:dyDescent="0.2">
      <c r="D465" s="76"/>
      <c r="F465" s="76" t="s">
        <v>17</v>
      </c>
      <c r="G465" s="76"/>
      <c r="H465" s="76" t="s">
        <v>40</v>
      </c>
    </row>
    <row r="466" spans="1:11" ht="15.75" hidden="1" outlineLevel="1" x14ac:dyDescent="0.2">
      <c r="A466" s="69" t="s">
        <v>35</v>
      </c>
      <c r="D466" s="76"/>
      <c r="F466" s="76"/>
      <c r="G466" s="76"/>
    </row>
    <row r="467" spans="1:11" hidden="1" outlineLevel="1" x14ac:dyDescent="0.2"/>
    <row r="468" spans="1:11" ht="15" hidden="1" outlineLevel="1" x14ac:dyDescent="0.2">
      <c r="A468" s="73" t="s">
        <v>37</v>
      </c>
      <c r="B468" s="77"/>
      <c r="C468" s="78"/>
      <c r="D468" s="87"/>
      <c r="E468" s="78"/>
      <c r="F468" s="79"/>
      <c r="G468" s="87"/>
      <c r="H468" s="78"/>
      <c r="I468" s="74"/>
    </row>
    <row r="469" spans="1:11" ht="15" hidden="1" outlineLevel="1" x14ac:dyDescent="0.2">
      <c r="A469" s="83" t="s">
        <v>330</v>
      </c>
      <c r="B469" s="68"/>
      <c r="C469" s="68"/>
      <c r="D469" s="68"/>
      <c r="E469" s="68"/>
      <c r="F469" s="123">
        <f>ROUND(F464*8,0)</f>
        <v>416</v>
      </c>
      <c r="G469" s="70" t="s">
        <v>1</v>
      </c>
      <c r="H469" s="68"/>
      <c r="I469" s="68"/>
      <c r="J469" s="128" t="s">
        <v>113</v>
      </c>
    </row>
    <row r="470" spans="1:11" ht="15" hidden="1" outlineLevel="1" x14ac:dyDescent="0.2">
      <c r="A470" s="185"/>
      <c r="G470" s="128"/>
    </row>
    <row r="471" spans="1:11" ht="15" hidden="1" outlineLevel="1" x14ac:dyDescent="0.2">
      <c r="A471" s="185"/>
      <c r="G471" s="128"/>
    </row>
    <row r="472" spans="1:11" collapsed="1" x14ac:dyDescent="0.2"/>
    <row r="473" spans="1:11" ht="18.75" customHeight="1" x14ac:dyDescent="0.2">
      <c r="A473" s="289" t="s">
        <v>141</v>
      </c>
      <c r="B473" s="289"/>
      <c r="C473" s="289"/>
      <c r="D473" s="289"/>
      <c r="E473" s="289"/>
      <c r="F473" s="289"/>
      <c r="G473" s="289"/>
      <c r="H473" s="289"/>
      <c r="I473" s="67" t="s">
        <v>98</v>
      </c>
      <c r="J473" s="67"/>
    </row>
    <row r="474" spans="1:11" ht="60" hidden="1" outlineLevel="1" x14ac:dyDescent="0.25">
      <c r="A474" s="75" t="s">
        <v>29</v>
      </c>
      <c r="B474" s="75" t="s">
        <v>30</v>
      </c>
      <c r="C474" s="75" t="s">
        <v>24</v>
      </c>
      <c r="D474" s="75" t="s">
        <v>25</v>
      </c>
      <c r="E474" s="75" t="s">
        <v>31</v>
      </c>
      <c r="F474" s="75" t="s">
        <v>188</v>
      </c>
      <c r="G474" s="75" t="s">
        <v>101</v>
      </c>
      <c r="H474" s="75" t="s">
        <v>102</v>
      </c>
      <c r="J474" s="111">
        <f>0.2*0.3</f>
        <v>0.06</v>
      </c>
      <c r="K474" s="112" t="s">
        <v>107</v>
      </c>
    </row>
    <row r="475" spans="1:11" ht="15" hidden="1" outlineLevel="1" x14ac:dyDescent="0.2">
      <c r="A475" s="70" t="s">
        <v>250</v>
      </c>
      <c r="B475" s="71">
        <v>33.75</v>
      </c>
      <c r="C475" s="71">
        <f>48.6+0.18-45.6+0.08</f>
        <v>3.26</v>
      </c>
      <c r="D475" s="71">
        <f>B475*C475</f>
        <v>110.02499999999999</v>
      </c>
      <c r="E475" s="71">
        <f>'Проемы ГП-1.1'!G195+'Проемы ГП-1.1'!G214/2</f>
        <v>43.293000000000006</v>
      </c>
      <c r="F475" s="71">
        <f>D475-E475</f>
        <v>66.731999999999985</v>
      </c>
      <c r="G475" s="71">
        <f>F475</f>
        <v>66.731999999999985</v>
      </c>
      <c r="H475" s="71">
        <f>SUM('Проемы ГП-1.1'!F189:F194)*4*$J$474+'Проемы ГП-1.1'!F214/2*4*$J$474</f>
        <v>3.12</v>
      </c>
      <c r="I475" s="65"/>
    </row>
    <row r="476" spans="1:11" ht="15" hidden="1" outlineLevel="1" x14ac:dyDescent="0.2">
      <c r="A476" s="70" t="s">
        <v>251</v>
      </c>
      <c r="B476" s="71">
        <v>15.3</v>
      </c>
      <c r="C476" s="71">
        <f>$C$475</f>
        <v>3.26</v>
      </c>
      <c r="D476" s="71">
        <f t="shared" ref="D476:D481" si="95">B476*C476</f>
        <v>49.878</v>
      </c>
      <c r="E476" s="71">
        <f>'Проемы ГП-1.1'!G199+'Проемы ГП-1.1'!G217/2</f>
        <v>16.803000000000001</v>
      </c>
      <c r="F476" s="71">
        <f t="shared" ref="F476:F482" si="96">D476-E476</f>
        <v>33.075000000000003</v>
      </c>
      <c r="G476" s="71">
        <f t="shared" ref="G476:G481" si="97">F476</f>
        <v>33.075000000000003</v>
      </c>
      <c r="H476" s="71">
        <f>SUM('Проемы ГП-1.1'!F196:F198)*4*$J$474+'Проемы ГП-1.1'!F217/2*4*$J$474</f>
        <v>1.44</v>
      </c>
    </row>
    <row r="477" spans="1:11" ht="15" hidden="1" outlineLevel="1" x14ac:dyDescent="0.2">
      <c r="A477" s="70" t="s">
        <v>252</v>
      </c>
      <c r="B477" s="71">
        <v>18.649999999999999</v>
      </c>
      <c r="C477" s="71">
        <f>$C$475</f>
        <v>3.26</v>
      </c>
      <c r="D477" s="71">
        <f t="shared" si="95"/>
        <v>60.798999999999992</v>
      </c>
      <c r="E477" s="71">
        <f>'Проемы ГП-1.1'!G206+'Проемы ГП-1.1'!G221/2</f>
        <v>23.244</v>
      </c>
      <c r="F477" s="71">
        <f t="shared" si="96"/>
        <v>37.554999999999993</v>
      </c>
      <c r="G477" s="71">
        <f t="shared" si="97"/>
        <v>37.554999999999993</v>
      </c>
      <c r="H477" s="71">
        <f>SUM('Проемы ГП-1.1'!F200:F205)*4*$J$474+'Проемы ГП-1.1'!F221/2*4*$J$474</f>
        <v>1.92</v>
      </c>
    </row>
    <row r="478" spans="1:11" ht="15" hidden="1" outlineLevel="1" x14ac:dyDescent="0.2">
      <c r="A478" s="70" t="s">
        <v>253</v>
      </c>
      <c r="B478" s="71">
        <v>15.4</v>
      </c>
      <c r="C478" s="71">
        <f>$C$475</f>
        <v>3.26</v>
      </c>
      <c r="D478" s="71">
        <f t="shared" si="95"/>
        <v>50.204000000000001</v>
      </c>
      <c r="E478" s="71">
        <f>'Проемы ГП-1.1'!G210</f>
        <v>9.447000000000001</v>
      </c>
      <c r="F478" s="71">
        <f t="shared" si="96"/>
        <v>40.756999999999998</v>
      </c>
      <c r="G478" s="71">
        <f t="shared" si="97"/>
        <v>40.756999999999998</v>
      </c>
      <c r="H478" s="71">
        <f>SUM('Проемы ГП-1.1'!F207:F209)*4*$J$474</f>
        <v>0.72</v>
      </c>
    </row>
    <row r="479" spans="1:11" ht="15" hidden="1" outlineLevel="1" x14ac:dyDescent="0.2">
      <c r="A479" s="70" t="s">
        <v>254</v>
      </c>
      <c r="B479" s="71">
        <f>9+8.7+8.8+9.4</f>
        <v>35.9</v>
      </c>
      <c r="C479" s="71">
        <f>48.6-45.6+0.08</f>
        <v>3.08</v>
      </c>
      <c r="D479" s="71">
        <f t="shared" si="95"/>
        <v>110.572</v>
      </c>
      <c r="E479" s="71">
        <f>'Проемы ГП-1.1'!G211+'Проемы ГП-1.1'!G212+'Проемы ГП-1.1'!G213+'Проемы ГП-1.1'!G214/2</f>
        <v>38.462499999999999</v>
      </c>
      <c r="F479" s="71">
        <f t="shared" si="96"/>
        <v>72.109499999999997</v>
      </c>
      <c r="G479" s="71">
        <f t="shared" si="97"/>
        <v>72.109499999999997</v>
      </c>
      <c r="H479" s="71">
        <f>(('Проемы ГП-1.1'!F211+'Проемы ГП-1.1'!F212+'Проемы ГП-1.1'!F213)*2+'Проемы ГП-1.1'!F214/2*4)*$J$474</f>
        <v>1.44</v>
      </c>
    </row>
    <row r="480" spans="1:11" ht="15" hidden="1" outlineLevel="1" x14ac:dyDescent="0.2">
      <c r="A480" s="70" t="s">
        <v>255</v>
      </c>
      <c r="B480" s="71">
        <f>8.72</f>
        <v>8.7200000000000006</v>
      </c>
      <c r="C480" s="71">
        <f>$C$479</f>
        <v>3.08</v>
      </c>
      <c r="D480" s="71">
        <f t="shared" si="95"/>
        <v>26.857600000000001</v>
      </c>
      <c r="E480" s="71">
        <f>'Проемы ГП-1.1'!G216+'Проемы ГП-1.1'!G217/2</f>
        <v>9.7210000000000001</v>
      </c>
      <c r="F480" s="71">
        <f t="shared" si="96"/>
        <v>17.136600000000001</v>
      </c>
      <c r="G480" s="71">
        <f t="shared" si="97"/>
        <v>17.136600000000001</v>
      </c>
      <c r="H480" s="71">
        <f>(('Проемы ГП-1.1'!F216)*2+'Проемы ГП-1.1'!F217/2*4)*$J$474</f>
        <v>0.36</v>
      </c>
    </row>
    <row r="481" spans="1:15" ht="15" hidden="1" outlineLevel="1" x14ac:dyDescent="0.2">
      <c r="A481" s="70" t="s">
        <v>256</v>
      </c>
      <c r="B481" s="71">
        <f>9.4+9.1</f>
        <v>18.5</v>
      </c>
      <c r="C481" s="71">
        <f>$C$479</f>
        <v>3.08</v>
      </c>
      <c r="D481" s="71">
        <f t="shared" si="95"/>
        <v>56.980000000000004</v>
      </c>
      <c r="E481" s="71">
        <f>'Проемы ГП-1.1'!G219+'Проемы ГП-1.1'!G220+'Проемы ГП-1.1'!G221/2</f>
        <v>20.003999999999998</v>
      </c>
      <c r="F481" s="71">
        <f t="shared" si="96"/>
        <v>36.976000000000006</v>
      </c>
      <c r="G481" s="71">
        <f t="shared" si="97"/>
        <v>36.976000000000006</v>
      </c>
      <c r="H481" s="71">
        <f>(('Проемы ГП-1.1'!F219+'Проемы ГП-1.1'!F220)*2+'Проемы ГП-1.1'!F221/2*4)*$J$474</f>
        <v>0.72</v>
      </c>
    </row>
    <row r="482" spans="1:15" ht="15.75" hidden="1" outlineLevel="1" thickBot="1" x14ac:dyDescent="0.25">
      <c r="A482" s="128" t="s">
        <v>139</v>
      </c>
      <c r="B482" s="130">
        <f>(33.75+15.3+18.65+15.4)-1.75</f>
        <v>81.349999999999994</v>
      </c>
      <c r="C482" s="71">
        <f>49.68-48.78</f>
        <v>0.89999999999999858</v>
      </c>
      <c r="D482" s="71">
        <f t="shared" ref="D482" si="98">B482*C482</f>
        <v>73.214999999999876</v>
      </c>
      <c r="E482" s="130">
        <v>0</v>
      </c>
      <c r="F482" s="71">
        <f t="shared" si="96"/>
        <v>73.214999999999876</v>
      </c>
      <c r="G482" s="71">
        <f t="shared" ref="G482" si="99">F482</f>
        <v>73.214999999999876</v>
      </c>
      <c r="H482" s="130">
        <v>0</v>
      </c>
    </row>
    <row r="483" spans="1:15" ht="15.75" hidden="1" outlineLevel="1" thickBot="1" x14ac:dyDescent="0.25">
      <c r="A483" s="80" t="s">
        <v>36</v>
      </c>
      <c r="B483" s="81"/>
      <c r="C483" s="81"/>
      <c r="D483" s="81"/>
      <c r="E483" s="81"/>
      <c r="F483" s="82">
        <f>SUM(F475:F482)</f>
        <v>377.55609999999984</v>
      </c>
      <c r="G483" s="81"/>
      <c r="H483" s="82">
        <f>SUM(G475:G482,H475:H482)</f>
        <v>387.27609999999993</v>
      </c>
    </row>
    <row r="484" spans="1:15" ht="15.75" hidden="1" outlineLevel="1" thickBot="1" x14ac:dyDescent="0.25">
      <c r="A484" s="80" t="s">
        <v>145</v>
      </c>
      <c r="B484" s="81"/>
      <c r="C484" s="81"/>
      <c r="D484" s="81"/>
      <c r="E484" s="81"/>
      <c r="F484" s="122">
        <f>F483*1</f>
        <v>377.55609999999984</v>
      </c>
      <c r="G484" s="81"/>
      <c r="H484" s="122">
        <f>H483*1</f>
        <v>387.27609999999993</v>
      </c>
    </row>
    <row r="485" spans="1:15" ht="15" hidden="1" outlineLevel="1" x14ac:dyDescent="0.2">
      <c r="F485" s="76" t="s">
        <v>17</v>
      </c>
      <c r="H485" s="76" t="s">
        <v>17</v>
      </c>
    </row>
    <row r="486" spans="1:15" ht="15" hidden="1" outlineLevel="1" x14ac:dyDescent="0.2">
      <c r="F486" s="76"/>
      <c r="H486" s="76"/>
    </row>
    <row r="487" spans="1:15" ht="16.5" hidden="1" outlineLevel="1" x14ac:dyDescent="0.2">
      <c r="A487" s="289" t="s">
        <v>348</v>
      </c>
      <c r="B487" s="289"/>
      <c r="C487" s="289"/>
      <c r="D487" s="289"/>
      <c r="E487" s="289"/>
      <c r="F487" s="289"/>
      <c r="G487" s="289"/>
      <c r="H487" s="289"/>
    </row>
    <row r="488" spans="1:15" ht="60" hidden="1" outlineLevel="1" x14ac:dyDescent="0.25">
      <c r="A488" s="75" t="s">
        <v>29</v>
      </c>
      <c r="B488" s="75" t="s">
        <v>30</v>
      </c>
      <c r="C488" s="75" t="s">
        <v>24</v>
      </c>
      <c r="D488" s="75" t="s">
        <v>25</v>
      </c>
      <c r="E488" s="75" t="s">
        <v>31</v>
      </c>
      <c r="F488" s="75" t="s">
        <v>188</v>
      </c>
      <c r="G488" s="75" t="s">
        <v>101</v>
      </c>
      <c r="H488" s="75" t="s">
        <v>102</v>
      </c>
      <c r="J488" s="111">
        <f>0.2*0.3</f>
        <v>0.06</v>
      </c>
      <c r="K488" s="112" t="s">
        <v>107</v>
      </c>
    </row>
    <row r="489" spans="1:15" ht="15" hidden="1" outlineLevel="1" x14ac:dyDescent="0.2">
      <c r="A489" s="70" t="s">
        <v>339</v>
      </c>
      <c r="B489" s="71">
        <f>3.9+2.04</f>
        <v>5.9399999999999995</v>
      </c>
      <c r="C489" s="71">
        <f>(1.37+0.18+0.375)-0.6</f>
        <v>1.3250000000000002</v>
      </c>
      <c r="D489" s="71">
        <f>B489*C489</f>
        <v>7.8705000000000007</v>
      </c>
      <c r="E489" s="71">
        <f>0.65*0.55*2</f>
        <v>0.71500000000000008</v>
      </c>
      <c r="F489" s="71">
        <f>D489-E489</f>
        <v>7.1555000000000009</v>
      </c>
      <c r="G489" s="71">
        <f>F489</f>
        <v>7.1555000000000009</v>
      </c>
      <c r="H489" s="71">
        <f>2*4*$J$488</f>
        <v>0.48</v>
      </c>
    </row>
    <row r="490" spans="1:15" ht="15" hidden="1" outlineLevel="1" x14ac:dyDescent="0.2">
      <c r="A490" s="70" t="s">
        <v>333</v>
      </c>
      <c r="B490" s="71">
        <v>3.35</v>
      </c>
      <c r="C490" s="71">
        <f>(1.37+0.18+0.3)-0.6</f>
        <v>1.25</v>
      </c>
      <c r="D490" s="71">
        <f t="shared" ref="D490:D492" si="100">B490*C490</f>
        <v>4.1875</v>
      </c>
      <c r="E490" s="71">
        <v>0</v>
      </c>
      <c r="F490" s="71">
        <f t="shared" ref="F490:F492" si="101">D490-E490</f>
        <v>4.1875</v>
      </c>
      <c r="G490" s="71">
        <f t="shared" ref="G490:G492" si="102">F490</f>
        <v>4.1875</v>
      </c>
      <c r="H490" s="71">
        <f>0*4*$J$488</f>
        <v>0</v>
      </c>
      <c r="K490" s="229" t="s">
        <v>358</v>
      </c>
    </row>
    <row r="491" spans="1:15" ht="15" hidden="1" outlineLevel="1" x14ac:dyDescent="0.2">
      <c r="A491" s="70" t="s">
        <v>334</v>
      </c>
      <c r="B491" s="71">
        <f>3.31+7.65+3.2+0.15</f>
        <v>14.31</v>
      </c>
      <c r="C491" s="71">
        <f>(2.52+0.18+0.8)-0.6</f>
        <v>2.9</v>
      </c>
      <c r="D491" s="71">
        <f>B491*C491</f>
        <v>41.499000000000002</v>
      </c>
      <c r="E491" s="71">
        <f>(51.3-48.78-0.6)*1.1+1.2*1.77</f>
        <v>4.2359999999999953</v>
      </c>
      <c r="F491" s="71">
        <f t="shared" si="101"/>
        <v>37.263000000000005</v>
      </c>
      <c r="G491" s="71">
        <f t="shared" si="102"/>
        <v>37.263000000000005</v>
      </c>
      <c r="H491" s="71">
        <f t="shared" ref="H491" si="103">2*4*$J$488</f>
        <v>0.48</v>
      </c>
      <c r="K491" s="228" t="s">
        <v>359</v>
      </c>
      <c r="L491" s="230">
        <f>(0.65*2+0.75*2)*2*0.17+(1.1*2+1.92*2)*1*0.17+(1.2*2+1.77*2)*1*0.17+(0.75*2+0.65*2)*1*0.17</f>
        <v>3.4645999999999999</v>
      </c>
      <c r="M491" s="231" t="s">
        <v>17</v>
      </c>
      <c r="O491" s="125">
        <f>L491-L492</f>
        <v>0.73950000000000005</v>
      </c>
    </row>
    <row r="492" spans="1:15" ht="15.75" hidden="1" outlineLevel="1" thickBot="1" x14ac:dyDescent="0.25">
      <c r="A492" s="70" t="s">
        <v>335</v>
      </c>
      <c r="B492" s="71">
        <v>3.2</v>
      </c>
      <c r="C492" s="71">
        <f>(2.52+0.18+0.3)-0.6</f>
        <v>2.4</v>
      </c>
      <c r="D492" s="71">
        <f t="shared" si="100"/>
        <v>7.68</v>
      </c>
      <c r="E492" s="71">
        <f>0.75*0.65</f>
        <v>0.48750000000000004</v>
      </c>
      <c r="F492" s="71">
        <f t="shared" si="101"/>
        <v>7.1924999999999999</v>
      </c>
      <c r="G492" s="71">
        <f t="shared" si="102"/>
        <v>7.1924999999999999</v>
      </c>
      <c r="H492" s="71">
        <f>1*4*$J$488</f>
        <v>0.24</v>
      </c>
      <c r="K492" s="228" t="s">
        <v>320</v>
      </c>
      <c r="L492" s="230">
        <f>(0.65*1+0.75*2)*2*0.17+(1.1*1+1.92*2)*1*0.17+(1.2*1+1.77*2)*1*0.17+(0.75*1+0.65*2)*1*0.17</f>
        <v>2.7250999999999999</v>
      </c>
      <c r="M492" s="231" t="s">
        <v>17</v>
      </c>
    </row>
    <row r="493" spans="1:15" ht="15.75" hidden="1" outlineLevel="1" thickBot="1" x14ac:dyDescent="0.25">
      <c r="A493" s="80" t="s">
        <v>329</v>
      </c>
      <c r="B493" s="81"/>
      <c r="C493" s="81"/>
      <c r="D493" s="81"/>
      <c r="E493" s="81"/>
      <c r="F493" s="122">
        <f>SUM(F489:F492)</f>
        <v>55.798500000000011</v>
      </c>
      <c r="G493" s="81"/>
      <c r="H493" s="122">
        <f>SUM(G489:G492,H489:H492)</f>
        <v>56.998500000000007</v>
      </c>
    </row>
    <row r="494" spans="1:15" ht="15" hidden="1" outlineLevel="1" x14ac:dyDescent="0.2">
      <c r="F494" s="76"/>
      <c r="H494" s="76"/>
    </row>
    <row r="495" spans="1:15" ht="15" hidden="1" outlineLevel="1" x14ac:dyDescent="0.2">
      <c r="F495" s="76"/>
      <c r="H495" s="76"/>
    </row>
    <row r="496" spans="1:15" hidden="1" outlineLevel="1" x14ac:dyDescent="0.2"/>
    <row r="497" spans="1:6" ht="18.75" hidden="1" outlineLevel="1" x14ac:dyDescent="0.2">
      <c r="A497" s="300" t="s">
        <v>142</v>
      </c>
      <c r="B497" s="301"/>
      <c r="C497" s="301"/>
      <c r="D497" s="301"/>
      <c r="E497" s="302"/>
    </row>
    <row r="498" spans="1:6" ht="45" hidden="1" outlineLevel="1" x14ac:dyDescent="0.2">
      <c r="A498" s="75" t="s">
        <v>29</v>
      </c>
      <c r="B498" s="75" t="s">
        <v>46</v>
      </c>
      <c r="C498" s="75" t="s">
        <v>41</v>
      </c>
      <c r="D498" s="75" t="s">
        <v>42</v>
      </c>
      <c r="E498" s="75" t="s">
        <v>43</v>
      </c>
    </row>
    <row r="499" spans="1:6" ht="15" hidden="1" outlineLevel="1" x14ac:dyDescent="0.2">
      <c r="A499" s="70" t="s">
        <v>367</v>
      </c>
      <c r="B499" s="71">
        <f>C475+C482</f>
        <v>4.1599999999999984</v>
      </c>
      <c r="C499" s="71" t="s">
        <v>109</v>
      </c>
      <c r="D499" s="71" t="s">
        <v>109</v>
      </c>
      <c r="E499" s="71" t="s">
        <v>109</v>
      </c>
    </row>
    <row r="500" spans="1:6" ht="15" hidden="1" outlineLevel="1" x14ac:dyDescent="0.2">
      <c r="A500" s="70" t="s">
        <v>368</v>
      </c>
      <c r="B500" s="71">
        <f>B499</f>
        <v>4.1599999999999984</v>
      </c>
      <c r="C500" s="71" t="s">
        <v>109</v>
      </c>
      <c r="D500" s="71" t="s">
        <v>109</v>
      </c>
      <c r="E500" s="71" t="s">
        <v>109</v>
      </c>
    </row>
    <row r="501" spans="1:6" ht="15" hidden="1" outlineLevel="1" x14ac:dyDescent="0.2">
      <c r="A501" s="70" t="s">
        <v>44</v>
      </c>
      <c r="B501" s="71" t="s">
        <v>109</v>
      </c>
      <c r="C501" s="71">
        <f>3*(C475+C482)</f>
        <v>12.479999999999995</v>
      </c>
      <c r="D501" s="71" t="s">
        <v>109</v>
      </c>
      <c r="E501" s="71" t="s">
        <v>109</v>
      </c>
    </row>
    <row r="502" spans="1:6" ht="15" hidden="1" outlineLevel="1" x14ac:dyDescent="0.2">
      <c r="A502" s="70" t="s">
        <v>45</v>
      </c>
      <c r="B502" s="71" t="s">
        <v>109</v>
      </c>
      <c r="C502" s="71" t="s">
        <v>109</v>
      </c>
      <c r="D502" s="71" t="s">
        <v>109</v>
      </c>
      <c r="E502" s="71" t="s">
        <v>109</v>
      </c>
    </row>
    <row r="503" spans="1:6" ht="15" hidden="1" outlineLevel="1" x14ac:dyDescent="0.2">
      <c r="A503" s="70" t="s">
        <v>386</v>
      </c>
      <c r="B503" s="71" t="s">
        <v>109</v>
      </c>
      <c r="C503" s="71" t="s">
        <v>109</v>
      </c>
      <c r="D503" s="71" t="s">
        <v>109</v>
      </c>
      <c r="E503" s="71" t="s">
        <v>109</v>
      </c>
    </row>
    <row r="504" spans="1:6" ht="15" hidden="1" outlineLevel="1" x14ac:dyDescent="0.2">
      <c r="A504" s="70" t="s">
        <v>387</v>
      </c>
      <c r="B504" s="71" t="s">
        <v>109</v>
      </c>
      <c r="C504" s="71">
        <f>28*C479</f>
        <v>86.240000000000009</v>
      </c>
      <c r="D504" s="71" t="s">
        <v>109</v>
      </c>
      <c r="E504" s="71" t="s">
        <v>109</v>
      </c>
    </row>
    <row r="505" spans="1:6" ht="15.75" hidden="1" outlineLevel="1" thickBot="1" x14ac:dyDescent="0.25">
      <c r="A505" s="70" t="s">
        <v>385</v>
      </c>
      <c r="B505" s="71" t="s">
        <v>109</v>
      </c>
      <c r="C505" s="71">
        <f>'Откосы ГП-1.1'!V96</f>
        <v>217.97</v>
      </c>
      <c r="D505" s="71">
        <f>'Откосы ГП-1.1'!X96</f>
        <v>217.97</v>
      </c>
      <c r="E505" s="71">
        <f>'Откосы ГП-1.1'!W96</f>
        <v>45.9</v>
      </c>
      <c r="F505" s="65"/>
    </row>
    <row r="506" spans="1:6" ht="15.75" hidden="1" outlineLevel="1" thickBot="1" x14ac:dyDescent="0.25">
      <c r="A506" s="80" t="s">
        <v>36</v>
      </c>
      <c r="B506" s="82">
        <f>SUM(B499:B505)</f>
        <v>8.3199999999999967</v>
      </c>
      <c r="C506" s="82">
        <f>SUM(C499:C505)</f>
        <v>316.69</v>
      </c>
      <c r="D506" s="82">
        <f>SUM(D499:D505)</f>
        <v>217.97</v>
      </c>
      <c r="E506" s="82">
        <f>SUM(E499:E505)</f>
        <v>45.9</v>
      </c>
    </row>
    <row r="507" spans="1:6" ht="15.75" hidden="1" outlineLevel="1" thickBot="1" x14ac:dyDescent="0.25">
      <c r="A507" s="80" t="s">
        <v>145</v>
      </c>
      <c r="B507" s="122">
        <f>B506*1</f>
        <v>8.3199999999999967</v>
      </c>
      <c r="C507" s="122">
        <f>C506*1</f>
        <v>316.69</v>
      </c>
      <c r="D507" s="122">
        <f>D506*1</f>
        <v>217.97</v>
      </c>
      <c r="E507" s="122">
        <f>E506*1</f>
        <v>45.9</v>
      </c>
    </row>
    <row r="508" spans="1:6" ht="15" hidden="1" outlineLevel="1" x14ac:dyDescent="0.2">
      <c r="A508" s="128"/>
      <c r="B508" s="76" t="s">
        <v>80</v>
      </c>
      <c r="C508" s="76" t="s">
        <v>80</v>
      </c>
      <c r="D508" s="76" t="s">
        <v>80</v>
      </c>
      <c r="E508" s="76" t="s">
        <v>80</v>
      </c>
    </row>
    <row r="509" spans="1:6" ht="15" hidden="1" outlineLevel="1" x14ac:dyDescent="0.2">
      <c r="A509" s="128"/>
      <c r="B509" s="76"/>
      <c r="C509" s="76"/>
      <c r="D509" s="76"/>
      <c r="E509" s="76"/>
    </row>
    <row r="510" spans="1:6" ht="18.75" hidden="1" outlineLevel="1" x14ac:dyDescent="0.2">
      <c r="A510" s="300" t="s">
        <v>373</v>
      </c>
      <c r="B510" s="301"/>
      <c r="C510" s="301"/>
      <c r="D510" s="301"/>
      <c r="E510" s="302"/>
    </row>
    <row r="511" spans="1:6" ht="45" hidden="1" outlineLevel="1" x14ac:dyDescent="0.2">
      <c r="A511" s="75" t="s">
        <v>29</v>
      </c>
      <c r="B511" s="75" t="s">
        <v>46</v>
      </c>
      <c r="C511" s="75" t="s">
        <v>41</v>
      </c>
      <c r="D511" s="75" t="s">
        <v>42</v>
      </c>
      <c r="E511" s="75" t="s">
        <v>43</v>
      </c>
    </row>
    <row r="512" spans="1:6" ht="15" hidden="1" outlineLevel="1" x14ac:dyDescent="0.2">
      <c r="A512" s="70" t="s">
        <v>374</v>
      </c>
      <c r="B512" s="71" t="s">
        <v>109</v>
      </c>
      <c r="C512" s="71">
        <f>3*C491</f>
        <v>8.6999999999999993</v>
      </c>
      <c r="D512" s="71" t="s">
        <v>109</v>
      </c>
      <c r="E512" s="71" t="s">
        <v>109</v>
      </c>
    </row>
    <row r="513" spans="1:10" ht="15" hidden="1" outlineLevel="1" x14ac:dyDescent="0.2">
      <c r="A513" s="70" t="s">
        <v>375</v>
      </c>
      <c r="B513" s="71" t="s">
        <v>109</v>
      </c>
      <c r="C513" s="71">
        <f>2*C489</f>
        <v>2.6500000000000004</v>
      </c>
      <c r="D513" s="71" t="s">
        <v>109</v>
      </c>
      <c r="E513" s="71" t="s">
        <v>109</v>
      </c>
    </row>
    <row r="514" spans="1:10" ht="15" hidden="1" outlineLevel="1" x14ac:dyDescent="0.2">
      <c r="A514" s="70" t="s">
        <v>376</v>
      </c>
      <c r="B514" s="71" t="s">
        <v>109</v>
      </c>
      <c r="C514" s="71" t="s">
        <v>109</v>
      </c>
      <c r="D514" s="71" t="s">
        <v>109</v>
      </c>
      <c r="E514" s="71" t="s">
        <v>109</v>
      </c>
      <c r="F514" s="65" t="s">
        <v>410</v>
      </c>
    </row>
    <row r="515" spans="1:10" ht="15" hidden="1" outlineLevel="1" x14ac:dyDescent="0.2">
      <c r="A515" s="70" t="s">
        <v>377</v>
      </c>
      <c r="B515" s="71" t="s">
        <v>109</v>
      </c>
      <c r="C515" s="71">
        <f>1*C489</f>
        <v>1.3250000000000002</v>
      </c>
      <c r="D515" s="71" t="s">
        <v>109</v>
      </c>
      <c r="E515" s="71" t="s">
        <v>109</v>
      </c>
      <c r="F515" s="65"/>
    </row>
    <row r="516" spans="1:10" ht="15.75" hidden="1" outlineLevel="1" thickBot="1" x14ac:dyDescent="0.25">
      <c r="A516" s="70" t="s">
        <v>378</v>
      </c>
      <c r="B516" s="71" t="s">
        <v>109</v>
      </c>
      <c r="C516" s="71">
        <f>1.92*2+1.1+1.77*2+1.2</f>
        <v>9.68</v>
      </c>
      <c r="D516" s="71">
        <f>1.92*2+1.1+1.77*2+1.2</f>
        <v>9.68</v>
      </c>
      <c r="E516" s="71">
        <f>1.1+1.2</f>
        <v>2.2999999999999998</v>
      </c>
      <c r="F516" s="65" t="s">
        <v>411</v>
      </c>
    </row>
    <row r="517" spans="1:10" ht="15.75" hidden="1" outlineLevel="1" thickBot="1" x14ac:dyDescent="0.25">
      <c r="A517" s="80" t="s">
        <v>36</v>
      </c>
      <c r="B517" s="82">
        <f>SUM(B512:B516)</f>
        <v>0</v>
      </c>
      <c r="C517" s="82">
        <f>SUM(C512:C516)</f>
        <v>22.355</v>
      </c>
      <c r="D517" s="82">
        <f>SUM(D512:D516)</f>
        <v>9.68</v>
      </c>
      <c r="E517" s="82">
        <f>SUM(E512:E516)</f>
        <v>2.2999999999999998</v>
      </c>
    </row>
    <row r="518" spans="1:10" ht="15.75" hidden="1" outlineLevel="1" thickBot="1" x14ac:dyDescent="0.25">
      <c r="A518" s="80" t="s">
        <v>329</v>
      </c>
      <c r="B518" s="122">
        <f>B517*1</f>
        <v>0</v>
      </c>
      <c r="C518" s="122">
        <f>C517*1</f>
        <v>22.355</v>
      </c>
      <c r="D518" s="122">
        <f>D517*1</f>
        <v>9.68</v>
      </c>
      <c r="E518" s="122">
        <f>E517*1</f>
        <v>2.2999999999999998</v>
      </c>
    </row>
    <row r="519" spans="1:10" ht="15" hidden="1" outlineLevel="1" x14ac:dyDescent="0.2">
      <c r="A519" s="128"/>
      <c r="B519" s="76" t="s">
        <v>80</v>
      </c>
      <c r="C519" s="76" t="s">
        <v>80</v>
      </c>
      <c r="D519" s="76" t="s">
        <v>80</v>
      </c>
      <c r="E519" s="76" t="s">
        <v>80</v>
      </c>
    </row>
    <row r="520" spans="1:10" ht="15" hidden="1" outlineLevel="1" x14ac:dyDescent="0.2">
      <c r="A520" s="128"/>
      <c r="B520" s="76"/>
      <c r="C520" s="76"/>
      <c r="D520" s="76"/>
      <c r="E520" s="76"/>
    </row>
    <row r="521" spans="1:10" collapsed="1" x14ac:dyDescent="0.2"/>
    <row r="522" spans="1:10" ht="18.75" customHeight="1" x14ac:dyDescent="0.2">
      <c r="A522" s="307" t="s">
        <v>143</v>
      </c>
      <c r="B522" s="307"/>
      <c r="C522" s="307"/>
      <c r="D522" s="307"/>
      <c r="E522" s="307"/>
      <c r="F522" s="307"/>
      <c r="G522" s="307"/>
      <c r="H522" s="67" t="s">
        <v>100</v>
      </c>
      <c r="I522" s="67"/>
      <c r="J522" s="67"/>
    </row>
    <row r="523" spans="1:10" ht="45" hidden="1" outlineLevel="1" x14ac:dyDescent="0.2">
      <c r="A523" s="94" t="s">
        <v>29</v>
      </c>
      <c r="B523" s="94" t="s">
        <v>30</v>
      </c>
      <c r="C523" s="94" t="s">
        <v>24</v>
      </c>
      <c r="D523" s="94" t="s">
        <v>25</v>
      </c>
      <c r="E523" s="94" t="s">
        <v>31</v>
      </c>
      <c r="F523" s="164" t="s">
        <v>299</v>
      </c>
      <c r="G523" s="163" t="s">
        <v>300</v>
      </c>
    </row>
    <row r="524" spans="1:10" ht="30" hidden="1" outlineLevel="1" x14ac:dyDescent="0.2">
      <c r="A524" s="126" t="s">
        <v>443</v>
      </c>
      <c r="B524" s="127"/>
      <c r="C524" s="127"/>
      <c r="D524" s="127"/>
      <c r="E524" s="127"/>
      <c r="F524" s="127"/>
      <c r="G524" s="127"/>
    </row>
    <row r="525" spans="1:10" ht="15" hidden="1" outlineLevel="1" x14ac:dyDescent="0.2">
      <c r="A525" s="70" t="s">
        <v>250</v>
      </c>
      <c r="B525" s="71">
        <f>5.47+5.4+5.72+5.71+5.77</f>
        <v>28.07</v>
      </c>
      <c r="C525" s="71">
        <v>1.25</v>
      </c>
      <c r="D525" s="71">
        <f t="shared" ref="D525:D533" si="104">B525*C525</f>
        <v>35.087499999999999</v>
      </c>
      <c r="E525" s="71">
        <v>0</v>
      </c>
      <c r="F525" s="71" t="s">
        <v>109</v>
      </c>
      <c r="G525" s="71">
        <f>D525-E525</f>
        <v>35.087499999999999</v>
      </c>
    </row>
    <row r="526" spans="1:10" ht="15" hidden="1" outlineLevel="1" x14ac:dyDescent="0.2">
      <c r="A526" s="70"/>
      <c r="B526" s="71">
        <v>33.75</v>
      </c>
      <c r="C526" s="71">
        <f>48.78-45.07</f>
        <v>3.7100000000000009</v>
      </c>
      <c r="D526" s="71">
        <f t="shared" si="104"/>
        <v>125.21250000000003</v>
      </c>
      <c r="E526" s="71">
        <f>'Проемы ГП-1.1'!G195+'Проемы ГП-1.1'!G214/2</f>
        <v>43.293000000000006</v>
      </c>
      <c r="F526" s="71">
        <f>D526-E526-G525</f>
        <v>46.832000000000029</v>
      </c>
      <c r="G526" s="71" t="s">
        <v>109</v>
      </c>
    </row>
    <row r="527" spans="1:10" ht="15" hidden="1" outlineLevel="1" x14ac:dyDescent="0.2">
      <c r="A527" s="70" t="s">
        <v>251</v>
      </c>
      <c r="B527" s="71">
        <f>5.7+5.77</f>
        <v>11.469999999999999</v>
      </c>
      <c r="C527" s="71">
        <f>$C$525</f>
        <v>1.25</v>
      </c>
      <c r="D527" s="71">
        <f t="shared" si="104"/>
        <v>14.337499999999999</v>
      </c>
      <c r="E527" s="71">
        <v>0</v>
      </c>
      <c r="F527" s="71" t="s">
        <v>109</v>
      </c>
      <c r="G527" s="71">
        <f>D527-E527</f>
        <v>14.337499999999999</v>
      </c>
    </row>
    <row r="528" spans="1:10" ht="15" hidden="1" outlineLevel="1" x14ac:dyDescent="0.2">
      <c r="A528" s="70"/>
      <c r="B528" s="71">
        <v>15.3</v>
      </c>
      <c r="C528" s="71">
        <f>$C$526</f>
        <v>3.7100000000000009</v>
      </c>
      <c r="D528" s="71">
        <f t="shared" si="104"/>
        <v>56.763000000000012</v>
      </c>
      <c r="E528" s="71">
        <f>'Проемы ГП-1.1'!G199+'Проемы ГП-1.1'!G217/2</f>
        <v>16.803000000000001</v>
      </c>
      <c r="F528" s="71">
        <f>D528-E528-G527</f>
        <v>25.622500000000009</v>
      </c>
      <c r="G528" s="71" t="s">
        <v>109</v>
      </c>
    </row>
    <row r="529" spans="1:8" ht="15" hidden="1" outlineLevel="1" x14ac:dyDescent="0.2">
      <c r="A529" s="70" t="s">
        <v>252</v>
      </c>
      <c r="B529" s="71">
        <f>5.42+5.7+4.55</f>
        <v>15.670000000000002</v>
      </c>
      <c r="C529" s="71">
        <f>$C$525</f>
        <v>1.25</v>
      </c>
      <c r="D529" s="71">
        <f t="shared" si="104"/>
        <v>19.587500000000002</v>
      </c>
      <c r="E529" s="71">
        <v>0</v>
      </c>
      <c r="F529" s="71" t="s">
        <v>109</v>
      </c>
      <c r="G529" s="71">
        <f>D529-E529</f>
        <v>19.587500000000002</v>
      </c>
    </row>
    <row r="530" spans="1:8" ht="15" hidden="1" outlineLevel="1" x14ac:dyDescent="0.2">
      <c r="A530" s="70"/>
      <c r="B530" s="71">
        <v>18.649999999999999</v>
      </c>
      <c r="C530" s="71">
        <f>$C$526</f>
        <v>3.7100000000000009</v>
      </c>
      <c r="D530" s="71">
        <f t="shared" si="104"/>
        <v>69.191500000000005</v>
      </c>
      <c r="E530" s="71">
        <f>'Проемы ГП-1.1'!G206+'Проемы ГП-1.1'!G221/2</f>
        <v>23.244</v>
      </c>
      <c r="F530" s="71">
        <f>D530-E530-G529</f>
        <v>26.360000000000003</v>
      </c>
      <c r="G530" s="71" t="s">
        <v>109</v>
      </c>
    </row>
    <row r="531" spans="1:8" ht="15" hidden="1" outlineLevel="1" x14ac:dyDescent="0.2">
      <c r="A531" s="70" t="s">
        <v>253</v>
      </c>
      <c r="B531" s="71">
        <f>2.6+2.6</f>
        <v>5.2</v>
      </c>
      <c r="C531" s="71">
        <f>$C$525</f>
        <v>1.25</v>
      </c>
      <c r="D531" s="71">
        <f t="shared" ref="D531:D532" si="105">B531*C531</f>
        <v>6.5</v>
      </c>
      <c r="E531" s="71">
        <v>0</v>
      </c>
      <c r="F531" s="71" t="s">
        <v>109</v>
      </c>
      <c r="G531" s="71">
        <f>D531-E531</f>
        <v>6.5</v>
      </c>
    </row>
    <row r="532" spans="1:8" ht="15" hidden="1" outlineLevel="1" x14ac:dyDescent="0.2">
      <c r="A532" s="70"/>
      <c r="B532" s="71">
        <v>15.4</v>
      </c>
      <c r="C532" s="71">
        <f>$C$526</f>
        <v>3.7100000000000009</v>
      </c>
      <c r="D532" s="71">
        <f t="shared" si="105"/>
        <v>57.134000000000015</v>
      </c>
      <c r="E532" s="71">
        <f>'Проемы ГП-1.1'!G210</f>
        <v>9.447000000000001</v>
      </c>
      <c r="F532" s="71">
        <f>D532-E532-G531</f>
        <v>41.187000000000012</v>
      </c>
      <c r="G532" s="71" t="s">
        <v>109</v>
      </c>
    </row>
    <row r="533" spans="1:8" ht="15" hidden="1" outlineLevel="1" x14ac:dyDescent="0.2">
      <c r="A533" s="128" t="s">
        <v>139</v>
      </c>
      <c r="B533" s="130">
        <f>(33.75+15.3+18.65+15.4)-1.75</f>
        <v>81.349999999999994</v>
      </c>
      <c r="C533" s="130">
        <f>49.68-48.78</f>
        <v>0.89999999999999858</v>
      </c>
      <c r="D533" s="71">
        <f t="shared" si="104"/>
        <v>73.214999999999876</v>
      </c>
      <c r="E533" s="130">
        <v>0</v>
      </c>
      <c r="F533" s="130">
        <f>D533-E533</f>
        <v>73.214999999999876</v>
      </c>
      <c r="G533" s="130" t="s">
        <v>109</v>
      </c>
    </row>
    <row r="534" spans="1:8" ht="33" hidden="1" customHeight="1" outlineLevel="1" x14ac:dyDescent="0.2">
      <c r="A534" s="126" t="s">
        <v>144</v>
      </c>
      <c r="B534" s="127"/>
      <c r="C534" s="127"/>
      <c r="D534" s="127"/>
      <c r="E534" s="127"/>
      <c r="F534" s="127"/>
      <c r="G534" s="127"/>
    </row>
    <row r="535" spans="1:8" ht="15" hidden="1" outlineLevel="1" x14ac:dyDescent="0.2">
      <c r="A535" s="70" t="s">
        <v>254</v>
      </c>
      <c r="B535" s="71">
        <f>5.85+5.7+5.75+6.05</f>
        <v>23.35</v>
      </c>
      <c r="C535" s="71">
        <f>48.6-45.52</f>
        <v>3.0799999999999983</v>
      </c>
      <c r="D535" s="71">
        <f t="shared" ref="D535:D537" si="106">B535*C535</f>
        <v>71.917999999999964</v>
      </c>
      <c r="E535" s="71">
        <f>'Проемы ГП-1.1'!G211+'Проемы ГП-1.1'!G212+'Проемы ГП-1.1'!G213</f>
        <v>18.686499999999999</v>
      </c>
      <c r="F535" s="71">
        <f>D535-E535</f>
        <v>53.231499999999969</v>
      </c>
      <c r="G535" s="71" t="s">
        <v>109</v>
      </c>
    </row>
    <row r="536" spans="1:8" ht="15" hidden="1" outlineLevel="1" x14ac:dyDescent="0.2">
      <c r="A536" s="70" t="s">
        <v>255</v>
      </c>
      <c r="B536" s="71">
        <f>5.71</f>
        <v>5.71</v>
      </c>
      <c r="C536" s="71">
        <f>$C$535</f>
        <v>3.0799999999999983</v>
      </c>
      <c r="D536" s="71">
        <f t="shared" si="106"/>
        <v>17.58679999999999</v>
      </c>
      <c r="E536" s="71">
        <f>'Проемы ГП-1.1'!G216</f>
        <v>4.7770000000000001</v>
      </c>
      <c r="F536" s="71">
        <f t="shared" ref="F536" si="107">D536-E536</f>
        <v>12.809799999999989</v>
      </c>
      <c r="G536" s="71" t="s">
        <v>109</v>
      </c>
    </row>
    <row r="537" spans="1:8" ht="15.75" hidden="1" outlineLevel="1" thickBot="1" x14ac:dyDescent="0.25">
      <c r="A537" s="70" t="s">
        <v>256</v>
      </c>
      <c r="B537" s="71">
        <f>5.9+6.05</f>
        <v>11.95</v>
      </c>
      <c r="C537" s="71">
        <f>$C$535</f>
        <v>3.0799999999999983</v>
      </c>
      <c r="D537" s="71">
        <f t="shared" si="106"/>
        <v>36.805999999999976</v>
      </c>
      <c r="E537" s="130">
        <f>'Проемы ГП-1.1'!G219+'Проемы ГП-1.1'!G220</f>
        <v>10.116</v>
      </c>
      <c r="F537" s="71">
        <f t="shared" ref="F537" si="108">D537-E537</f>
        <v>26.689999999999976</v>
      </c>
      <c r="G537" s="71" t="s">
        <v>109</v>
      </c>
    </row>
    <row r="538" spans="1:8" ht="15.75" hidden="1" outlineLevel="1" thickBot="1" x14ac:dyDescent="0.25">
      <c r="A538" s="80" t="s">
        <v>116</v>
      </c>
      <c r="B538" s="81"/>
      <c r="C538" s="81"/>
      <c r="D538" s="82"/>
      <c r="E538" s="81"/>
      <c r="F538" s="82">
        <f>SUM(F525:F536)</f>
        <v>279.25779999999992</v>
      </c>
      <c r="G538" s="82">
        <f>SUM(G525:G536)</f>
        <v>75.512500000000003</v>
      </c>
      <c r="H538" s="125"/>
    </row>
    <row r="539" spans="1:8" ht="15.75" hidden="1" outlineLevel="1" thickBot="1" x14ac:dyDescent="0.25">
      <c r="A539" s="80" t="s">
        <v>145</v>
      </c>
      <c r="B539" s="81"/>
      <c r="C539" s="81"/>
      <c r="D539" s="82"/>
      <c r="E539" s="81"/>
      <c r="F539" s="122">
        <f>F538*1</f>
        <v>279.25779999999992</v>
      </c>
      <c r="G539" s="122">
        <f>G538*1</f>
        <v>75.512500000000003</v>
      </c>
    </row>
    <row r="540" spans="1:8" ht="15" hidden="1" outlineLevel="1" x14ac:dyDescent="0.2">
      <c r="F540" s="76" t="s">
        <v>17</v>
      </c>
      <c r="G540" s="76" t="s">
        <v>17</v>
      </c>
    </row>
    <row r="541" spans="1:8" collapsed="1" x14ac:dyDescent="0.2"/>
  </sheetData>
  <mergeCells count="52">
    <mergeCell ref="A510:E510"/>
    <mergeCell ref="A522:G522"/>
    <mergeCell ref="I143:I149"/>
    <mergeCell ref="I207:I213"/>
    <mergeCell ref="A400:G400"/>
    <mergeCell ref="A435:I435"/>
    <mergeCell ref="A437:I437"/>
    <mergeCell ref="I439:I446"/>
    <mergeCell ref="A473:H473"/>
    <mergeCell ref="A497:E497"/>
    <mergeCell ref="A318:G318"/>
    <mergeCell ref="A353:I353"/>
    <mergeCell ref="A355:I355"/>
    <mergeCell ref="I357:I363"/>
    <mergeCell ref="A374:H374"/>
    <mergeCell ref="A387:E387"/>
    <mergeCell ref="A305:E305"/>
    <mergeCell ref="A273:I273"/>
    <mergeCell ref="I275:I281"/>
    <mergeCell ref="A292:H292"/>
    <mergeCell ref="A186:G186"/>
    <mergeCell ref="A203:I203"/>
    <mergeCell ref="A205:I205"/>
    <mergeCell ref="A224:H224"/>
    <mergeCell ref="A237:E237"/>
    <mergeCell ref="I7:I10"/>
    <mergeCell ref="I11:I14"/>
    <mergeCell ref="I15:I19"/>
    <mergeCell ref="A250:G250"/>
    <mergeCell ref="A271:I271"/>
    <mergeCell ref="A109:H109"/>
    <mergeCell ref="A118:E118"/>
    <mergeCell ref="A127:G127"/>
    <mergeCell ref="A58:H58"/>
    <mergeCell ref="A67:E67"/>
    <mergeCell ref="A76:G76"/>
    <mergeCell ref="A487:H487"/>
    <mergeCell ref="A458:I458"/>
    <mergeCell ref="I460:I463"/>
    <mergeCell ref="A1:I1"/>
    <mergeCell ref="A139:I139"/>
    <mergeCell ref="A141:I141"/>
    <mergeCell ref="A160:H160"/>
    <mergeCell ref="A173:E173"/>
    <mergeCell ref="A37:I37"/>
    <mergeCell ref="A88:I88"/>
    <mergeCell ref="A39:I39"/>
    <mergeCell ref="I41:I47"/>
    <mergeCell ref="A90:I90"/>
    <mergeCell ref="I92:I98"/>
    <mergeCell ref="A3:I3"/>
    <mergeCell ref="A5:I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F2991-85B2-479C-B630-85C76C81F472}">
  <sheetPr>
    <tabColor theme="6" tint="0.79998168889431442"/>
  </sheetPr>
  <dimension ref="A1:O472"/>
  <sheetViews>
    <sheetView workbookViewId="0">
      <selection activeCell="B385" sqref="B385"/>
    </sheetView>
  </sheetViews>
  <sheetFormatPr defaultRowHeight="12.75" outlineLevelRow="1" x14ac:dyDescent="0.2"/>
  <cols>
    <col min="1" max="1" width="33" customWidth="1"/>
    <col min="2" max="2" width="11.5" customWidth="1"/>
    <col min="3" max="3" width="12.83203125" customWidth="1"/>
    <col min="4" max="4" width="12" customWidth="1"/>
    <col min="5" max="5" width="13.33203125" customWidth="1"/>
    <col min="6" max="6" width="16.83203125" customWidth="1"/>
    <col min="7" max="7" width="16" customWidth="1"/>
    <col min="8" max="8" width="19" customWidth="1"/>
    <col min="9" max="9" width="28.33203125" customWidth="1"/>
    <col min="11" max="11" width="12" customWidth="1"/>
  </cols>
  <sheetData>
    <row r="1" spans="1:11" ht="18.75" x14ac:dyDescent="0.2">
      <c r="A1" s="294" t="s">
        <v>187</v>
      </c>
      <c r="B1" s="295"/>
      <c r="C1" s="295"/>
      <c r="D1" s="295"/>
      <c r="E1" s="295"/>
      <c r="F1" s="295"/>
      <c r="G1" s="295"/>
      <c r="H1" s="295"/>
      <c r="I1" s="296"/>
    </row>
    <row r="3" spans="1:11" ht="18.75" x14ac:dyDescent="0.2">
      <c r="A3" s="314" t="s">
        <v>431</v>
      </c>
      <c r="B3" s="315"/>
      <c r="C3" s="315"/>
      <c r="D3" s="315"/>
      <c r="E3" s="315"/>
      <c r="F3" s="315"/>
      <c r="G3" s="315"/>
      <c r="H3" s="315"/>
      <c r="I3" s="316"/>
    </row>
    <row r="5" spans="1:11" s="162" customFormat="1" ht="18.75" customHeight="1" x14ac:dyDescent="0.2">
      <c r="A5" s="317" t="s">
        <v>267</v>
      </c>
      <c r="B5" s="318"/>
      <c r="C5" s="318"/>
      <c r="D5" s="318"/>
      <c r="E5" s="318"/>
      <c r="F5" s="318"/>
      <c r="G5" s="318"/>
      <c r="H5" s="318"/>
      <c r="I5" s="319"/>
      <c r="J5" s="161" t="s">
        <v>39</v>
      </c>
    </row>
    <row r="6" spans="1:11" ht="45" hidden="1" outlineLevel="1" x14ac:dyDescent="0.2">
      <c r="A6" s="72" t="s">
        <v>29</v>
      </c>
      <c r="B6" s="72" t="s">
        <v>30</v>
      </c>
      <c r="C6" s="72" t="s">
        <v>24</v>
      </c>
      <c r="D6" s="72" t="s">
        <v>25</v>
      </c>
      <c r="E6" s="72" t="s">
        <v>31</v>
      </c>
      <c r="F6" s="72" t="s">
        <v>62</v>
      </c>
      <c r="G6" s="72" t="s">
        <v>32</v>
      </c>
      <c r="H6" s="72" t="s">
        <v>33</v>
      </c>
      <c r="I6" s="72" t="s">
        <v>34</v>
      </c>
    </row>
    <row r="7" spans="1:11" ht="15" hidden="1" outlineLevel="1" x14ac:dyDescent="0.2">
      <c r="A7" s="70" t="s">
        <v>189</v>
      </c>
      <c r="B7" s="97">
        <f>3.35+1.45+10.15+1.45+6.65+1.45+10.85+1.45+3.25</f>
        <v>40.049999999999997</v>
      </c>
      <c r="C7" s="155">
        <v>0.6</v>
      </c>
      <c r="D7" s="71">
        <f t="shared" ref="D7:D15" si="0">B7*C7</f>
        <v>24.029999999999998</v>
      </c>
      <c r="E7" s="71">
        <v>0</v>
      </c>
      <c r="F7" s="71">
        <f>D7-E7</f>
        <v>24.029999999999998</v>
      </c>
      <c r="G7" s="71">
        <v>0.1</v>
      </c>
      <c r="H7" s="71">
        <f>F7*G7</f>
        <v>2.403</v>
      </c>
      <c r="I7" s="291" t="s">
        <v>270</v>
      </c>
      <c r="K7" t="s">
        <v>271</v>
      </c>
    </row>
    <row r="8" spans="1:11" ht="15" hidden="1" outlineLevel="1" x14ac:dyDescent="0.2">
      <c r="A8" s="70" t="s">
        <v>190</v>
      </c>
      <c r="B8" s="71">
        <f>6.95+1.1+2.8+1.1+3.3</f>
        <v>15.25</v>
      </c>
      <c r="C8" s="71">
        <f>$C$7</f>
        <v>0.6</v>
      </c>
      <c r="D8" s="71">
        <f t="shared" si="0"/>
        <v>9.15</v>
      </c>
      <c r="E8" s="71">
        <v>0</v>
      </c>
      <c r="F8" s="71">
        <f t="shared" ref="F8:F9" si="1">D8-E8</f>
        <v>9.15</v>
      </c>
      <c r="G8" s="71">
        <v>0.1</v>
      </c>
      <c r="H8" s="71">
        <f t="shared" ref="H8:H9" si="2">F8*G8</f>
        <v>0.91500000000000004</v>
      </c>
      <c r="I8" s="292"/>
      <c r="K8" t="s">
        <v>273</v>
      </c>
    </row>
    <row r="9" spans="1:11" ht="15.75" hidden="1" outlineLevel="1" thickBot="1" x14ac:dyDescent="0.25">
      <c r="A9" s="148" t="s">
        <v>191</v>
      </c>
      <c r="B9" s="149">
        <f>13.65+1.45+3.55+1.45+16.9</f>
        <v>37</v>
      </c>
      <c r="C9" s="149">
        <f>$C$7</f>
        <v>0.6</v>
      </c>
      <c r="D9" s="149">
        <f t="shared" si="0"/>
        <v>22.2</v>
      </c>
      <c r="E9" s="149">
        <f>1*(0.6-0.18-0.1-0.12)</f>
        <v>0.19999999999999996</v>
      </c>
      <c r="F9" s="149">
        <f t="shared" si="1"/>
        <v>22</v>
      </c>
      <c r="G9" s="149">
        <v>0.1</v>
      </c>
      <c r="H9" s="149">
        <f t="shared" si="2"/>
        <v>2.2000000000000002</v>
      </c>
      <c r="I9" s="293"/>
    </row>
    <row r="10" spans="1:11" ht="15" hidden="1" outlineLevel="1" x14ac:dyDescent="0.2">
      <c r="A10" s="153" t="s">
        <v>189</v>
      </c>
      <c r="B10" s="154">
        <f>3.35+1.4+10.25+1.4+6.65+1.4+10.95+1.4+3.3+(1.2+0.2)*2</f>
        <v>42.899999999999984</v>
      </c>
      <c r="C10" s="156">
        <f>0.6-0</f>
        <v>0.6</v>
      </c>
      <c r="D10" s="154">
        <f t="shared" si="0"/>
        <v>25.739999999999991</v>
      </c>
      <c r="E10" s="154">
        <f>'Проемы ГП-1.2'!G13/2.27*0.6</f>
        <v>14.639999999999999</v>
      </c>
      <c r="F10" s="154">
        <f>D10-E10</f>
        <v>11.099999999999993</v>
      </c>
      <c r="G10" s="154">
        <v>0.15</v>
      </c>
      <c r="H10" s="154">
        <f>F10*G10</f>
        <v>1.6649999999999989</v>
      </c>
      <c r="I10" s="306" t="s">
        <v>272</v>
      </c>
    </row>
    <row r="11" spans="1:11" ht="15" hidden="1" outlineLevel="1" x14ac:dyDescent="0.2">
      <c r="A11" s="70" t="s">
        <v>190</v>
      </c>
      <c r="B11" s="71">
        <f>6.95+1.15+2.7+1.15+3.3</f>
        <v>15.25</v>
      </c>
      <c r="C11" s="71">
        <f>$C$10</f>
        <v>0.6</v>
      </c>
      <c r="D11" s="71">
        <f t="shared" si="0"/>
        <v>9.15</v>
      </c>
      <c r="E11" s="71">
        <f>'Проемы ГП-1.2'!G16/2.27*0.6</f>
        <v>3.0599999999999996</v>
      </c>
      <c r="F11" s="71">
        <f t="shared" ref="F11:F12" si="3">D11-E11</f>
        <v>6.0900000000000007</v>
      </c>
      <c r="G11" s="71">
        <v>0.15</v>
      </c>
      <c r="H11" s="71">
        <f t="shared" ref="H11:H12" si="4">F11*G11</f>
        <v>0.91350000000000009</v>
      </c>
      <c r="I11" s="292"/>
    </row>
    <row r="12" spans="1:11" ht="15.75" hidden="1" outlineLevel="1" thickBot="1" x14ac:dyDescent="0.25">
      <c r="A12" s="148" t="s">
        <v>191</v>
      </c>
      <c r="B12" s="149">
        <f>13.75+1.4+3.55+1.4+16.95</f>
        <v>37.049999999999997</v>
      </c>
      <c r="C12" s="149">
        <f>$C$10</f>
        <v>0.6</v>
      </c>
      <c r="D12" s="149">
        <f t="shared" si="0"/>
        <v>22.229999999999997</v>
      </c>
      <c r="E12" s="149">
        <f>'Проемы ГП-1.2'!G21/2.27*0.6</f>
        <v>11.963656387665198</v>
      </c>
      <c r="F12" s="149">
        <f t="shared" si="3"/>
        <v>10.266343612334799</v>
      </c>
      <c r="G12" s="149">
        <v>0.15</v>
      </c>
      <c r="H12" s="149">
        <f t="shared" si="4"/>
        <v>1.5399515418502199</v>
      </c>
      <c r="I12" s="293"/>
    </row>
    <row r="13" spans="1:11" ht="15" hidden="1" customHeight="1" outlineLevel="1" x14ac:dyDescent="0.2">
      <c r="A13" s="153" t="s">
        <v>189</v>
      </c>
      <c r="B13" s="154">
        <f>B10</f>
        <v>42.899999999999984</v>
      </c>
      <c r="C13" s="175">
        <f>3.06-0.6</f>
        <v>2.46</v>
      </c>
      <c r="D13" s="154">
        <f t="shared" si="0"/>
        <v>105.53399999999996</v>
      </c>
      <c r="E13" s="154">
        <f>'Проемы ГП-1.2'!G13</f>
        <v>55.387999999999998</v>
      </c>
      <c r="F13" s="154">
        <f>D13-E13</f>
        <v>50.145999999999965</v>
      </c>
      <c r="G13" s="154">
        <v>0.15</v>
      </c>
      <c r="H13" s="154">
        <f>F13*G13</f>
        <v>7.5218999999999943</v>
      </c>
      <c r="I13" s="306" t="s">
        <v>117</v>
      </c>
      <c r="K13" s="255" t="s">
        <v>429</v>
      </c>
    </row>
    <row r="14" spans="1:11" ht="15" hidden="1" outlineLevel="1" x14ac:dyDescent="0.2">
      <c r="A14" s="70" t="s">
        <v>190</v>
      </c>
      <c r="B14" s="71">
        <f>B11</f>
        <v>15.25</v>
      </c>
      <c r="C14" s="71">
        <f>$C$13</f>
        <v>2.46</v>
      </c>
      <c r="D14" s="71">
        <f t="shared" si="0"/>
        <v>37.515000000000001</v>
      </c>
      <c r="E14" s="71">
        <f>'Проемы ГП-1.2'!G16</f>
        <v>11.577</v>
      </c>
      <c r="F14" s="71">
        <f t="shared" ref="F14:F16" si="5">D14-E14</f>
        <v>25.938000000000002</v>
      </c>
      <c r="G14" s="71">
        <v>0.15</v>
      </c>
      <c r="H14" s="71">
        <f t="shared" ref="H14:H16" si="6">F14*G14</f>
        <v>3.8907000000000003</v>
      </c>
      <c r="I14" s="292"/>
    </row>
    <row r="15" spans="1:11" ht="15" hidden="1" outlineLevel="1" x14ac:dyDescent="0.2">
      <c r="A15" s="70" t="s">
        <v>191</v>
      </c>
      <c r="B15" s="71">
        <f>B12</f>
        <v>37.049999999999997</v>
      </c>
      <c r="C15" s="71">
        <f>$C$13</f>
        <v>2.46</v>
      </c>
      <c r="D15" s="71">
        <f t="shared" si="0"/>
        <v>91.142999999999986</v>
      </c>
      <c r="E15" s="71">
        <f>'Проемы ГП-1.2'!G21</f>
        <v>45.262499999999996</v>
      </c>
      <c r="F15" s="71">
        <f t="shared" si="5"/>
        <v>45.880499999999991</v>
      </c>
      <c r="G15" s="71">
        <v>0.15</v>
      </c>
      <c r="H15" s="71">
        <f t="shared" si="6"/>
        <v>6.8820749999999986</v>
      </c>
      <c r="I15" s="292"/>
      <c r="K15" t="s">
        <v>298</v>
      </c>
    </row>
    <row r="16" spans="1:11" ht="15.75" hidden="1" outlineLevel="1" thickBot="1" x14ac:dyDescent="0.25">
      <c r="A16" s="173" t="s">
        <v>325</v>
      </c>
      <c r="B16" s="159" t="s">
        <v>109</v>
      </c>
      <c r="C16" s="130" t="s">
        <v>109</v>
      </c>
      <c r="D16" s="130">
        <f>(9.84-0.6)+2.85</f>
        <v>12.09</v>
      </c>
      <c r="E16" s="130">
        <v>0</v>
      </c>
      <c r="F16" s="71">
        <f t="shared" si="5"/>
        <v>12.09</v>
      </c>
      <c r="G16" s="71">
        <v>0.15</v>
      </c>
      <c r="H16" s="71">
        <f t="shared" si="6"/>
        <v>1.8134999999999999</v>
      </c>
      <c r="I16" s="293"/>
    </row>
    <row r="17" spans="1:10" ht="15.75" hidden="1" outlineLevel="1" thickBot="1" x14ac:dyDescent="0.25">
      <c r="A17" s="157" t="s">
        <v>288</v>
      </c>
      <c r="B17" s="81"/>
      <c r="C17" s="81"/>
      <c r="D17" s="82"/>
      <c r="E17" s="81"/>
      <c r="F17" s="82">
        <f>SUM(F7:F12)</f>
        <v>82.636343612334784</v>
      </c>
      <c r="G17" s="88"/>
      <c r="H17" s="82">
        <f>SUM(H7:H12)</f>
        <v>9.6364515418502208</v>
      </c>
      <c r="I17" s="131"/>
    </row>
    <row r="18" spans="1:10" ht="15.75" hidden="1" outlineLevel="1" thickBot="1" x14ac:dyDescent="0.25">
      <c r="A18" s="157" t="s">
        <v>289</v>
      </c>
      <c r="B18" s="81"/>
      <c r="C18" s="81"/>
      <c r="D18" s="82"/>
      <c r="E18" s="81"/>
      <c r="F18" s="82">
        <f>SUM(F13:F16)</f>
        <v>134.05449999999996</v>
      </c>
      <c r="G18" s="88"/>
      <c r="H18" s="82">
        <f>SUM(H13:H16)</f>
        <v>20.108174999999992</v>
      </c>
      <c r="I18" s="131"/>
    </row>
    <row r="19" spans="1:10" ht="15.75" hidden="1" outlineLevel="1" thickBot="1" x14ac:dyDescent="0.25">
      <c r="A19" s="80" t="s">
        <v>261</v>
      </c>
      <c r="B19" s="81"/>
      <c r="C19" s="81"/>
      <c r="D19" s="82"/>
      <c r="E19" s="81"/>
      <c r="F19" s="122">
        <f>F17+F18</f>
        <v>216.69084361233473</v>
      </c>
      <c r="G19" s="88"/>
      <c r="H19" s="122">
        <f>H17+H18</f>
        <v>29.744626541850213</v>
      </c>
      <c r="I19" s="89"/>
    </row>
    <row r="20" spans="1:10" ht="15" hidden="1" outlineLevel="1" x14ac:dyDescent="0.2">
      <c r="D20" s="76"/>
      <c r="F20" s="76" t="s">
        <v>17</v>
      </c>
      <c r="G20" s="76"/>
      <c r="H20" s="76" t="s">
        <v>40</v>
      </c>
    </row>
    <row r="21" spans="1:10" ht="15.75" hidden="1" outlineLevel="1" x14ac:dyDescent="0.2">
      <c r="A21" s="69" t="s">
        <v>35</v>
      </c>
      <c r="D21" s="76"/>
      <c r="F21" s="76"/>
      <c r="G21" s="76"/>
    </row>
    <row r="22" spans="1:10" hidden="1" outlineLevel="1" x14ac:dyDescent="0.2"/>
    <row r="23" spans="1:10" ht="15" hidden="1" outlineLevel="1" x14ac:dyDescent="0.2">
      <c r="A23" s="73" t="s">
        <v>37</v>
      </c>
      <c r="B23" s="261" t="s">
        <v>466</v>
      </c>
      <c r="C23" s="78"/>
      <c r="D23" s="87"/>
      <c r="E23" s="78"/>
      <c r="F23" s="79"/>
      <c r="G23" s="87"/>
      <c r="H23" s="78"/>
      <c r="I23" s="74"/>
    </row>
    <row r="24" spans="1:10" ht="15" hidden="1" outlineLevel="1" x14ac:dyDescent="0.2">
      <c r="A24" s="83" t="s">
        <v>38</v>
      </c>
      <c r="B24" s="84"/>
      <c r="C24" s="84"/>
      <c r="D24" s="85"/>
      <c r="E24" s="84"/>
      <c r="F24" s="86">
        <f>ROUND(SUM(F10:F16)*8,0)</f>
        <v>1292</v>
      </c>
      <c r="G24" s="85" t="s">
        <v>1</v>
      </c>
      <c r="H24" s="84"/>
      <c r="I24" s="84"/>
      <c r="J24" s="128" t="s">
        <v>113</v>
      </c>
    </row>
    <row r="25" spans="1:10" ht="15" hidden="1" outlineLevel="1" x14ac:dyDescent="0.2">
      <c r="A25" s="83" t="s">
        <v>269</v>
      </c>
      <c r="B25" s="68"/>
      <c r="C25" s="68"/>
      <c r="D25" s="68"/>
      <c r="E25" s="68"/>
      <c r="F25" s="123">
        <f>F24*1</f>
        <v>1292</v>
      </c>
      <c r="G25" s="70" t="s">
        <v>1</v>
      </c>
      <c r="H25" s="68"/>
      <c r="I25" s="68"/>
    </row>
    <row r="26" spans="1:10" ht="15" hidden="1" outlineLevel="1" x14ac:dyDescent="0.2">
      <c r="A26" s="185"/>
    </row>
    <row r="27" spans="1:10" ht="15" hidden="1" outlineLevel="1" x14ac:dyDescent="0.2">
      <c r="A27" s="73" t="s">
        <v>465</v>
      </c>
      <c r="B27" s="261" t="s">
        <v>467</v>
      </c>
      <c r="C27" s="78"/>
      <c r="D27" s="87"/>
      <c r="E27" s="78"/>
      <c r="F27" s="79"/>
      <c r="G27" s="87"/>
      <c r="H27" s="78"/>
      <c r="I27" s="74"/>
    </row>
    <row r="28" spans="1:10" ht="15" hidden="1" outlineLevel="1" x14ac:dyDescent="0.2">
      <c r="A28" s="83" t="s">
        <v>38</v>
      </c>
      <c r="B28" s="84"/>
      <c r="C28" s="84"/>
      <c r="D28" s="85"/>
      <c r="E28" s="84"/>
      <c r="F28" s="86">
        <f>ROUND(SUM(F7:F9)*8,0)</f>
        <v>441</v>
      </c>
      <c r="G28" s="85" t="s">
        <v>1</v>
      </c>
      <c r="H28" s="84"/>
      <c r="I28" s="84"/>
      <c r="J28" s="128" t="s">
        <v>113</v>
      </c>
    </row>
    <row r="29" spans="1:10" ht="15" hidden="1" outlineLevel="1" x14ac:dyDescent="0.2">
      <c r="A29" s="83" t="s">
        <v>269</v>
      </c>
      <c r="B29" s="68"/>
      <c r="C29" s="68"/>
      <c r="D29" s="68"/>
      <c r="E29" s="68"/>
      <c r="F29" s="123">
        <f>F28*1</f>
        <v>441</v>
      </c>
      <c r="G29" s="70" t="s">
        <v>1</v>
      </c>
      <c r="H29" s="68"/>
      <c r="I29" s="68"/>
    </row>
    <row r="30" spans="1:10" collapsed="1" x14ac:dyDescent="0.2"/>
    <row r="33" spans="1:11" ht="18.75" x14ac:dyDescent="0.2">
      <c r="A33" s="297" t="s">
        <v>296</v>
      </c>
      <c r="B33" s="298"/>
      <c r="C33" s="298"/>
      <c r="D33" s="298"/>
      <c r="E33" s="298"/>
      <c r="F33" s="298"/>
      <c r="G33" s="298"/>
      <c r="H33" s="298"/>
      <c r="I33" s="299"/>
    </row>
    <row r="35" spans="1:11" s="162" customFormat="1" ht="18.75" customHeight="1" x14ac:dyDescent="0.2">
      <c r="A35" s="317" t="s">
        <v>260</v>
      </c>
      <c r="B35" s="318"/>
      <c r="C35" s="318"/>
      <c r="D35" s="318"/>
      <c r="E35" s="318"/>
      <c r="F35" s="318"/>
      <c r="G35" s="318"/>
      <c r="H35" s="318"/>
      <c r="I35" s="319"/>
      <c r="J35" s="161" t="s">
        <v>39</v>
      </c>
    </row>
    <row r="36" spans="1:11" ht="45" hidden="1" outlineLevel="1" x14ac:dyDescent="0.2">
      <c r="A36" s="72" t="s">
        <v>29</v>
      </c>
      <c r="B36" s="72" t="s">
        <v>30</v>
      </c>
      <c r="C36" s="72" t="s">
        <v>24</v>
      </c>
      <c r="D36" s="72" t="s">
        <v>25</v>
      </c>
      <c r="E36" s="72" t="s">
        <v>31</v>
      </c>
      <c r="F36" s="72" t="s">
        <v>62</v>
      </c>
      <c r="G36" s="72" t="s">
        <v>32</v>
      </c>
      <c r="H36" s="72" t="s">
        <v>33</v>
      </c>
      <c r="I36" s="72" t="s">
        <v>34</v>
      </c>
    </row>
    <row r="37" spans="1:11" ht="15" hidden="1" outlineLevel="1" x14ac:dyDescent="0.2">
      <c r="A37" s="70" t="s">
        <v>189</v>
      </c>
      <c r="B37" s="97">
        <f>6.95+7.3+3.86</f>
        <v>18.11</v>
      </c>
      <c r="C37" s="155">
        <f>(6.34+0.18-3.06)</f>
        <v>3.4599999999999995</v>
      </c>
      <c r="D37" s="71">
        <f>B37*C37</f>
        <v>62.660599999999988</v>
      </c>
      <c r="E37" s="71">
        <f>'Проемы ГП-1.2'!O8</f>
        <v>20.124999999999996</v>
      </c>
      <c r="F37" s="71">
        <f>D37-E37</f>
        <v>42.535599999999988</v>
      </c>
      <c r="G37" s="71">
        <v>0.15</v>
      </c>
      <c r="H37" s="71">
        <f>F37*G37</f>
        <v>6.3803399999999977</v>
      </c>
      <c r="I37" s="291" t="s">
        <v>460</v>
      </c>
      <c r="K37" s="255" t="s">
        <v>430</v>
      </c>
    </row>
    <row r="38" spans="1:11" ht="15" hidden="1" outlineLevel="1" x14ac:dyDescent="0.2">
      <c r="A38" s="70" t="s">
        <v>190</v>
      </c>
      <c r="B38" s="71">
        <v>12</v>
      </c>
      <c r="C38" s="71">
        <f>$C$37</f>
        <v>3.4599999999999995</v>
      </c>
      <c r="D38" s="71">
        <f>B38*C38</f>
        <v>41.519999999999996</v>
      </c>
      <c r="E38" s="71">
        <f>'Проемы ГП-1.2'!O10</f>
        <v>9.1</v>
      </c>
      <c r="F38" s="71">
        <f t="shared" ref="F38:F41" si="7">D38-E38</f>
        <v>32.419999999999995</v>
      </c>
      <c r="G38" s="71">
        <v>0.15</v>
      </c>
      <c r="H38" s="71">
        <f t="shared" ref="H38:H41" si="8">F38*G38</f>
        <v>4.8629999999999987</v>
      </c>
      <c r="I38" s="292"/>
    </row>
    <row r="39" spans="1:11" ht="15" hidden="1" outlineLevel="1" x14ac:dyDescent="0.2">
      <c r="A39" s="70" t="s">
        <v>191</v>
      </c>
      <c r="B39" s="71">
        <f>10.3+13.55</f>
        <v>23.85</v>
      </c>
      <c r="C39" s="71">
        <f>$C$37</f>
        <v>3.4599999999999995</v>
      </c>
      <c r="D39" s="71">
        <f>B39*C39</f>
        <v>82.520999999999987</v>
      </c>
      <c r="E39" s="71">
        <f>'Проемы ГП-1.2'!O16</f>
        <v>21.204999999999995</v>
      </c>
      <c r="F39" s="71">
        <f t="shared" si="7"/>
        <v>61.315999999999988</v>
      </c>
      <c r="G39" s="71">
        <v>0.15</v>
      </c>
      <c r="H39" s="71">
        <f t="shared" si="8"/>
        <v>9.1973999999999982</v>
      </c>
      <c r="I39" s="292"/>
    </row>
    <row r="40" spans="1:11" ht="15" hidden="1" outlineLevel="1" x14ac:dyDescent="0.2">
      <c r="A40" s="70" t="s">
        <v>192</v>
      </c>
      <c r="B40" s="71">
        <f>4.75+9.8+5.85+4.55</f>
        <v>24.95</v>
      </c>
      <c r="C40" s="71">
        <f>6.34-3.6+0.08</f>
        <v>2.82</v>
      </c>
      <c r="D40" s="71">
        <f>B40*C40</f>
        <v>70.358999999999995</v>
      </c>
      <c r="E40" s="71">
        <f>'Проемы ГП-1.2'!O20</f>
        <v>27.03</v>
      </c>
      <c r="F40" s="71">
        <f t="shared" si="7"/>
        <v>43.328999999999994</v>
      </c>
      <c r="G40" s="71">
        <v>0.15</v>
      </c>
      <c r="H40" s="71">
        <f t="shared" si="8"/>
        <v>6.4993499999999989</v>
      </c>
      <c r="I40" s="292"/>
    </row>
    <row r="41" spans="1:11" ht="15.75" hidden="1" outlineLevel="1" thickBot="1" x14ac:dyDescent="0.25">
      <c r="A41" s="70" t="s">
        <v>193</v>
      </c>
      <c r="B41" s="71">
        <f>6.35+6.35+4.85</f>
        <v>17.549999999999997</v>
      </c>
      <c r="C41" s="71">
        <f>$C$40</f>
        <v>2.82</v>
      </c>
      <c r="D41" s="71">
        <f>B41*C41</f>
        <v>49.490999999999993</v>
      </c>
      <c r="E41" s="71">
        <f>'Проемы ГП-1.2'!O23</f>
        <v>16.065000000000001</v>
      </c>
      <c r="F41" s="71">
        <f t="shared" si="7"/>
        <v>33.425999999999988</v>
      </c>
      <c r="G41" s="71">
        <v>0.15</v>
      </c>
      <c r="H41" s="71">
        <f t="shared" si="8"/>
        <v>5.0138999999999978</v>
      </c>
      <c r="I41" s="292"/>
    </row>
    <row r="42" spans="1:11" ht="15.75" hidden="1" outlineLevel="1" thickBot="1" x14ac:dyDescent="0.25">
      <c r="A42" s="80" t="s">
        <v>36</v>
      </c>
      <c r="B42" s="81"/>
      <c r="C42" s="81"/>
      <c r="D42" s="82"/>
      <c r="E42" s="81"/>
      <c r="F42" s="82">
        <f>SUM(F37:F41)</f>
        <v>213.02659999999997</v>
      </c>
      <c r="G42" s="88"/>
      <c r="H42" s="82">
        <f>SUM(H37:H41)</f>
        <v>31.95398999999999</v>
      </c>
      <c r="I42" s="89"/>
    </row>
    <row r="43" spans="1:11" ht="15.75" hidden="1" outlineLevel="1" thickBot="1" x14ac:dyDescent="0.25">
      <c r="A43" s="80" t="s">
        <v>261</v>
      </c>
      <c r="B43" s="81"/>
      <c r="C43" s="81"/>
      <c r="D43" s="82"/>
      <c r="E43" s="81"/>
      <c r="F43" s="122">
        <f>F42*1</f>
        <v>213.02659999999997</v>
      </c>
      <c r="G43" s="88"/>
      <c r="H43" s="122">
        <f>H42*1</f>
        <v>31.95398999999999</v>
      </c>
      <c r="I43" s="89"/>
    </row>
    <row r="44" spans="1:11" ht="15" hidden="1" outlineLevel="1" x14ac:dyDescent="0.2">
      <c r="D44" s="76"/>
      <c r="F44" s="76" t="s">
        <v>17</v>
      </c>
      <c r="G44" s="76"/>
      <c r="H44" s="76" t="s">
        <v>40</v>
      </c>
    </row>
    <row r="45" spans="1:11" ht="15.75" hidden="1" outlineLevel="1" x14ac:dyDescent="0.2">
      <c r="A45" s="69" t="s">
        <v>35</v>
      </c>
      <c r="D45" s="76"/>
      <c r="F45" s="76"/>
      <c r="G45" s="76"/>
    </row>
    <row r="46" spans="1:11" hidden="1" outlineLevel="1" x14ac:dyDescent="0.2"/>
    <row r="47" spans="1:11" ht="15" hidden="1" outlineLevel="1" x14ac:dyDescent="0.2">
      <c r="A47" s="73" t="s">
        <v>37</v>
      </c>
      <c r="B47" s="77"/>
      <c r="C47" s="78"/>
      <c r="D47" s="87"/>
      <c r="E47" s="78"/>
      <c r="F47" s="79"/>
      <c r="G47" s="87"/>
      <c r="H47" s="78"/>
      <c r="I47" s="74"/>
    </row>
    <row r="48" spans="1:11" ht="15" hidden="1" outlineLevel="1" x14ac:dyDescent="0.2">
      <c r="A48" s="83" t="s">
        <v>38</v>
      </c>
      <c r="B48" s="84"/>
      <c r="C48" s="84"/>
      <c r="D48" s="85"/>
      <c r="E48" s="84"/>
      <c r="F48" s="86">
        <f>ROUND(F42*8,0)</f>
        <v>1704</v>
      </c>
      <c r="G48" s="85" t="s">
        <v>1</v>
      </c>
      <c r="H48" s="84"/>
      <c r="I48" s="84"/>
      <c r="J48" s="128" t="s">
        <v>113</v>
      </c>
    </row>
    <row r="49" spans="1:13" ht="15" hidden="1" outlineLevel="1" x14ac:dyDescent="0.2">
      <c r="A49" s="83" t="s">
        <v>262</v>
      </c>
      <c r="B49" s="68"/>
      <c r="C49" s="68"/>
      <c r="D49" s="68"/>
      <c r="E49" s="68"/>
      <c r="F49" s="123">
        <f>F48*1</f>
        <v>1704</v>
      </c>
      <c r="G49" s="70" t="s">
        <v>1</v>
      </c>
      <c r="H49" s="68"/>
      <c r="I49" s="68"/>
    </row>
    <row r="50" spans="1:13" collapsed="1" x14ac:dyDescent="0.2"/>
    <row r="51" spans="1:13" ht="16.5" x14ac:dyDescent="0.2">
      <c r="A51" s="308" t="s">
        <v>452</v>
      </c>
      <c r="B51" s="309"/>
      <c r="C51" s="309"/>
      <c r="D51" s="309"/>
      <c r="E51" s="309"/>
      <c r="F51" s="309"/>
      <c r="G51" s="309"/>
      <c r="H51" s="310"/>
      <c r="I51" s="161" t="s">
        <v>98</v>
      </c>
      <c r="J51" s="161"/>
      <c r="K51" s="162"/>
      <c r="L51" s="162"/>
      <c r="M51" s="162"/>
    </row>
    <row r="52" spans="1:13" ht="60" hidden="1" outlineLevel="1" x14ac:dyDescent="0.25">
      <c r="A52" s="75" t="s">
        <v>29</v>
      </c>
      <c r="B52" s="75" t="s">
        <v>30</v>
      </c>
      <c r="C52" s="75" t="s">
        <v>24</v>
      </c>
      <c r="D52" s="75" t="s">
        <v>25</v>
      </c>
      <c r="E52" s="75" t="s">
        <v>31</v>
      </c>
      <c r="F52" s="75" t="s">
        <v>188</v>
      </c>
      <c r="G52" s="75" t="s">
        <v>101</v>
      </c>
      <c r="H52" s="75" t="s">
        <v>102</v>
      </c>
      <c r="J52" s="111">
        <f>0.2*0.3</f>
        <v>0.06</v>
      </c>
      <c r="K52" s="112" t="s">
        <v>107</v>
      </c>
    </row>
    <row r="53" spans="1:13" ht="15" hidden="1" outlineLevel="1" x14ac:dyDescent="0.2">
      <c r="A53" s="70" t="s">
        <v>192</v>
      </c>
      <c r="B53" s="71">
        <f>8.82+8.54+9.86+8.2+8.6</f>
        <v>44.02</v>
      </c>
      <c r="C53" s="71">
        <f>12.34-9.6+0.08</f>
        <v>2.8200000000000003</v>
      </c>
      <c r="D53" s="71">
        <f>B53*C53</f>
        <v>124.13640000000002</v>
      </c>
      <c r="E53" s="71">
        <f>'Проемы ГП-1.2'!O102+'Проемы ГП-1.2'!O103+'Проемы ГП-1.2'!O104+'Проемы ГП-1.2'!O105/2</f>
        <v>48.63</v>
      </c>
      <c r="F53" s="71">
        <f t="shared" ref="F53:F54" si="9">D53-E53</f>
        <v>75.506400000000014</v>
      </c>
      <c r="G53" s="71">
        <f t="shared" ref="G53:G54" si="10">F53</f>
        <v>75.506400000000014</v>
      </c>
      <c r="H53" s="71">
        <f>(('Проемы ГП-1.2'!N102+'Проемы ГП-1.2'!N103+'Проемы ГП-1.2'!N104)*2+'Проемы ГП-1.2'!N105/2*4)*$J$98</f>
        <v>1.7999999999999998</v>
      </c>
    </row>
    <row r="54" spans="1:13" ht="15.75" hidden="1" outlineLevel="1" thickBot="1" x14ac:dyDescent="0.25">
      <c r="A54" s="70" t="s">
        <v>193</v>
      </c>
      <c r="B54" s="71">
        <f>9.2+9.2+9.2</f>
        <v>27.599999999999998</v>
      </c>
      <c r="C54" s="71">
        <f>$C$148</f>
        <v>2.8200000000000003</v>
      </c>
      <c r="D54" s="71">
        <f>B54*C54</f>
        <v>77.832000000000008</v>
      </c>
      <c r="E54" s="71">
        <f>'Проемы ГП-1.2'!O107+'Проемы ГП-1.2'!O108+'Проемы ГП-1.2'!O109/2+'Проемы ГП-1.2'!O110/2</f>
        <v>29.565000000000001</v>
      </c>
      <c r="F54" s="71">
        <f t="shared" si="9"/>
        <v>48.26700000000001</v>
      </c>
      <c r="G54" s="71">
        <f t="shared" si="10"/>
        <v>48.26700000000001</v>
      </c>
      <c r="H54" s="71">
        <f>(('Проемы ГП-1.2'!N107+'Проемы ГП-1.2'!N108)*2+('Проемы ГП-1.2'!N109+'Проемы ГП-1.2'!N110)/2*4)*$J$98</f>
        <v>1.08</v>
      </c>
    </row>
    <row r="55" spans="1:13" ht="15.75" hidden="1" outlineLevel="1" thickBot="1" x14ac:dyDescent="0.25">
      <c r="A55" s="80" t="s">
        <v>36</v>
      </c>
      <c r="B55" s="81"/>
      <c r="C55" s="81"/>
      <c r="D55" s="81"/>
      <c r="E55" s="81"/>
      <c r="F55" s="82">
        <f>SUM(F53:F54)</f>
        <v>123.77340000000002</v>
      </c>
      <c r="G55" s="81"/>
      <c r="H55" s="82">
        <f>SUM(G53:G54,H53:H54)</f>
        <v>126.65340000000002</v>
      </c>
    </row>
    <row r="56" spans="1:13" ht="15.75" hidden="1" outlineLevel="1" thickBot="1" x14ac:dyDescent="0.25">
      <c r="A56" s="80" t="s">
        <v>261</v>
      </c>
      <c r="B56" s="81"/>
      <c r="C56" s="81"/>
      <c r="D56" s="81"/>
      <c r="E56" s="81"/>
      <c r="F56" s="122">
        <f>F55*1</f>
        <v>123.77340000000002</v>
      </c>
      <c r="G56" s="81"/>
      <c r="H56" s="122">
        <f>H55*1</f>
        <v>126.65340000000002</v>
      </c>
    </row>
    <row r="57" spans="1:13" ht="15" hidden="1" outlineLevel="1" x14ac:dyDescent="0.2">
      <c r="F57" s="76" t="s">
        <v>17</v>
      </c>
      <c r="H57" s="76" t="s">
        <v>17</v>
      </c>
    </row>
    <row r="58" spans="1:13" hidden="1" outlineLevel="1" x14ac:dyDescent="0.2"/>
    <row r="59" spans="1:13" ht="16.5" hidden="1" outlineLevel="1" x14ac:dyDescent="0.2">
      <c r="A59" s="308" t="s">
        <v>453</v>
      </c>
      <c r="B59" s="309"/>
      <c r="C59" s="309"/>
      <c r="D59" s="309"/>
      <c r="E59" s="310"/>
    </row>
    <row r="60" spans="1:13" ht="45" hidden="1" outlineLevel="1" x14ac:dyDescent="0.2">
      <c r="A60" s="75" t="s">
        <v>29</v>
      </c>
      <c r="B60" s="75" t="s">
        <v>46</v>
      </c>
      <c r="C60" s="75" t="s">
        <v>41</v>
      </c>
      <c r="D60" s="75" t="s">
        <v>42</v>
      </c>
      <c r="E60" s="75" t="s">
        <v>43</v>
      </c>
    </row>
    <row r="61" spans="1:13" ht="15" hidden="1" outlineLevel="1" x14ac:dyDescent="0.2">
      <c r="A61" s="70" t="s">
        <v>386</v>
      </c>
      <c r="B61" s="71" t="s">
        <v>109</v>
      </c>
      <c r="C61" s="71" t="s">
        <v>109</v>
      </c>
      <c r="D61" s="71" t="s">
        <v>109</v>
      </c>
      <c r="E61" s="71" t="s">
        <v>109</v>
      </c>
    </row>
    <row r="62" spans="1:13" ht="15" hidden="1" outlineLevel="1" x14ac:dyDescent="0.2">
      <c r="A62" s="70" t="s">
        <v>387</v>
      </c>
      <c r="B62" s="71" t="s">
        <v>109</v>
      </c>
      <c r="C62" s="71">
        <f>32*C53</f>
        <v>90.240000000000009</v>
      </c>
      <c r="D62" s="71" t="s">
        <v>109</v>
      </c>
      <c r="E62" s="71" t="s">
        <v>109</v>
      </c>
    </row>
    <row r="63" spans="1:13" ht="15.75" hidden="1" outlineLevel="1" thickBot="1" x14ac:dyDescent="0.25">
      <c r="A63" s="70" t="s">
        <v>385</v>
      </c>
      <c r="B63" s="71" t="s">
        <v>109</v>
      </c>
      <c r="C63" s="71">
        <f>'Откосы ГП-1.2'!V74</f>
        <v>57.7</v>
      </c>
      <c r="D63" s="71">
        <f>'Откосы ГП-1.2'!X74</f>
        <v>57.7</v>
      </c>
      <c r="E63" s="71" t="s">
        <v>109</v>
      </c>
    </row>
    <row r="64" spans="1:13" ht="15.75" hidden="1" outlineLevel="1" thickBot="1" x14ac:dyDescent="0.25">
      <c r="A64" s="80" t="s">
        <v>36</v>
      </c>
      <c r="B64" s="82">
        <f>SUM(B61:B63)</f>
        <v>0</v>
      </c>
      <c r="C64" s="82">
        <f>SUM(C61:C63)</f>
        <v>147.94</v>
      </c>
      <c r="D64" s="82">
        <f>SUM(D61:D63)</f>
        <v>57.7</v>
      </c>
      <c r="E64" s="82">
        <f>SUM(E61:E63)</f>
        <v>0</v>
      </c>
    </row>
    <row r="65" spans="1:9" ht="15.75" hidden="1" outlineLevel="1" thickBot="1" x14ac:dyDescent="0.25">
      <c r="A65" s="80" t="s">
        <v>261</v>
      </c>
      <c r="B65" s="122">
        <f>B64*1</f>
        <v>0</v>
      </c>
      <c r="C65" s="122">
        <f>C64*1</f>
        <v>147.94</v>
      </c>
      <c r="D65" s="122">
        <f>D64*1</f>
        <v>57.7</v>
      </c>
      <c r="E65" s="122">
        <f>E64*1</f>
        <v>0</v>
      </c>
    </row>
    <row r="66" spans="1:9" ht="15" hidden="1" outlineLevel="1" x14ac:dyDescent="0.2">
      <c r="A66" s="128"/>
      <c r="B66" s="76" t="s">
        <v>80</v>
      </c>
      <c r="C66" s="76" t="s">
        <v>80</v>
      </c>
      <c r="D66" s="76" t="s">
        <v>80</v>
      </c>
      <c r="E66" s="76" t="s">
        <v>80</v>
      </c>
    </row>
    <row r="67" spans="1:9" collapsed="1" x14ac:dyDescent="0.2"/>
    <row r="68" spans="1:9" ht="16.5" x14ac:dyDescent="0.2">
      <c r="A68" s="311" t="s">
        <v>454</v>
      </c>
      <c r="B68" s="312"/>
      <c r="C68" s="312"/>
      <c r="D68" s="312"/>
      <c r="E68" s="312"/>
      <c r="F68" s="312"/>
      <c r="G68" s="313"/>
      <c r="H68" s="161" t="s">
        <v>100</v>
      </c>
      <c r="I68" s="161"/>
    </row>
    <row r="69" spans="1:9" ht="45" hidden="1" outlineLevel="1" x14ac:dyDescent="0.2">
      <c r="A69" s="94" t="s">
        <v>29</v>
      </c>
      <c r="B69" s="94" t="s">
        <v>30</v>
      </c>
      <c r="C69" s="94" t="s">
        <v>24</v>
      </c>
      <c r="D69" s="94" t="s">
        <v>25</v>
      </c>
      <c r="E69" s="94" t="s">
        <v>31</v>
      </c>
      <c r="F69" s="164" t="s">
        <v>299</v>
      </c>
      <c r="G69" s="163" t="s">
        <v>300</v>
      </c>
    </row>
    <row r="70" spans="1:9" ht="30" hidden="1" outlineLevel="1" x14ac:dyDescent="0.2">
      <c r="A70" s="126" t="s">
        <v>456</v>
      </c>
      <c r="B70" s="127"/>
      <c r="C70" s="127"/>
      <c r="D70" s="127"/>
      <c r="E70" s="127"/>
      <c r="F70" s="127"/>
      <c r="G70" s="127"/>
      <c r="H70" s="67" t="s">
        <v>110</v>
      </c>
    </row>
    <row r="71" spans="1:9" ht="15" hidden="1" outlineLevel="1" x14ac:dyDescent="0.2">
      <c r="A71" s="70" t="s">
        <v>192</v>
      </c>
      <c r="B71" s="71">
        <f>5.76+5.62+6.28+5.45+5.65</f>
        <v>28.759999999999998</v>
      </c>
      <c r="C71" s="71">
        <f>12.34-9.52</f>
        <v>2.8200000000000003</v>
      </c>
      <c r="D71" s="71">
        <f>B71*C71</f>
        <v>81.103200000000001</v>
      </c>
      <c r="E71" s="71">
        <f>'Проемы ГП-1.2'!O102+'Проемы ГП-1.2'!O103+'Проемы ГП-1.2'!O104</f>
        <v>27.03</v>
      </c>
      <c r="F71" s="71">
        <f>D71-E71</f>
        <v>54.0732</v>
      </c>
      <c r="G71" s="71" t="s">
        <v>109</v>
      </c>
    </row>
    <row r="72" spans="1:9" ht="15.75" hidden="1" outlineLevel="1" thickBot="1" x14ac:dyDescent="0.25">
      <c r="A72" s="70" t="s">
        <v>193</v>
      </c>
      <c r="B72" s="71">
        <f>5.95+5.95+5.95</f>
        <v>17.850000000000001</v>
      </c>
      <c r="C72" s="71">
        <f>$C$172</f>
        <v>2.8200000000000003</v>
      </c>
      <c r="D72" s="71">
        <f>B72*C72</f>
        <v>50.33700000000001</v>
      </c>
      <c r="E72" s="71">
        <f>'Проемы ГП-1.2'!O107+'Проемы ГП-1.2'!O108</f>
        <v>16.065000000000001</v>
      </c>
      <c r="F72" s="71">
        <f t="shared" ref="F72" si="11">D72-E72</f>
        <v>34.272000000000006</v>
      </c>
      <c r="G72" s="71" t="s">
        <v>109</v>
      </c>
    </row>
    <row r="73" spans="1:9" ht="15.75" hidden="1" outlineLevel="1" thickBot="1" x14ac:dyDescent="0.25">
      <c r="A73" s="80" t="s">
        <v>455</v>
      </c>
      <c r="B73" s="81"/>
      <c r="C73" s="81"/>
      <c r="D73" s="82"/>
      <c r="E73" s="81"/>
      <c r="F73" s="82">
        <f>SUM(F70:F72)</f>
        <v>88.345200000000006</v>
      </c>
      <c r="G73" s="82">
        <f>SUM(G70:G72)</f>
        <v>0</v>
      </c>
    </row>
    <row r="74" spans="1:9" ht="15.75" hidden="1" outlineLevel="1" thickBot="1" x14ac:dyDescent="0.25">
      <c r="A74" s="80" t="s">
        <v>261</v>
      </c>
      <c r="B74" s="81"/>
      <c r="C74" s="81"/>
      <c r="D74" s="82"/>
      <c r="E74" s="81"/>
      <c r="F74" s="122">
        <f>F73*1</f>
        <v>88.345200000000006</v>
      </c>
      <c r="G74" s="122">
        <f>G73*1</f>
        <v>0</v>
      </c>
    </row>
    <row r="75" spans="1:9" ht="15" hidden="1" outlineLevel="1" x14ac:dyDescent="0.2">
      <c r="F75" s="76" t="s">
        <v>17</v>
      </c>
      <c r="G75" s="76" t="s">
        <v>17</v>
      </c>
    </row>
    <row r="76" spans="1:9" collapsed="1" x14ac:dyDescent="0.2"/>
    <row r="79" spans="1:9" ht="18.75" x14ac:dyDescent="0.2">
      <c r="A79" s="314" t="s">
        <v>432</v>
      </c>
      <c r="B79" s="315"/>
      <c r="C79" s="315"/>
      <c r="D79" s="315"/>
      <c r="E79" s="315"/>
      <c r="F79" s="315"/>
      <c r="G79" s="315"/>
      <c r="H79" s="315"/>
      <c r="I79" s="316"/>
    </row>
    <row r="81" spans="1:11" s="162" customFormat="1" ht="18.75" customHeight="1" x14ac:dyDescent="0.2">
      <c r="A81" s="317" t="s">
        <v>263</v>
      </c>
      <c r="B81" s="318"/>
      <c r="C81" s="318"/>
      <c r="D81" s="318"/>
      <c r="E81" s="318"/>
      <c r="F81" s="318"/>
      <c r="G81" s="318"/>
      <c r="H81" s="318"/>
      <c r="I81" s="319"/>
      <c r="J81" s="161" t="s">
        <v>39</v>
      </c>
    </row>
    <row r="82" spans="1:11" ht="45" hidden="1" outlineLevel="1" x14ac:dyDescent="0.2">
      <c r="A82" s="72" t="s">
        <v>29</v>
      </c>
      <c r="B82" s="72" t="s">
        <v>30</v>
      </c>
      <c r="C82" s="72" t="s">
        <v>24</v>
      </c>
      <c r="D82" s="72" t="s">
        <v>25</v>
      </c>
      <c r="E82" s="72" t="s">
        <v>31</v>
      </c>
      <c r="F82" s="72" t="s">
        <v>62</v>
      </c>
      <c r="G82" s="72" t="s">
        <v>32</v>
      </c>
      <c r="H82" s="72" t="s">
        <v>33</v>
      </c>
      <c r="I82" s="72" t="s">
        <v>34</v>
      </c>
    </row>
    <row r="83" spans="1:11" ht="15" hidden="1" outlineLevel="1" x14ac:dyDescent="0.2">
      <c r="A83" s="70" t="s">
        <v>189</v>
      </c>
      <c r="B83" s="97">
        <f>6.95+7.3+3.86</f>
        <v>18.11</v>
      </c>
      <c r="C83" s="155">
        <f>(10.32-6.52)</f>
        <v>3.8000000000000007</v>
      </c>
      <c r="D83" s="71">
        <f>B83*C83</f>
        <v>68.818000000000012</v>
      </c>
      <c r="E83" s="71">
        <f>'Проемы ГП-1.2'!O8</f>
        <v>20.124999999999996</v>
      </c>
      <c r="F83" s="71">
        <f>D83-E83</f>
        <v>48.693000000000012</v>
      </c>
      <c r="G83" s="71">
        <v>0.15</v>
      </c>
      <c r="H83" s="71">
        <f>F83*G83</f>
        <v>7.3039500000000013</v>
      </c>
      <c r="I83" s="291" t="s">
        <v>460</v>
      </c>
      <c r="K83" s="255" t="s">
        <v>435</v>
      </c>
    </row>
    <row r="84" spans="1:11" ht="15" hidden="1" outlineLevel="1" x14ac:dyDescent="0.2">
      <c r="A84" s="70" t="s">
        <v>190</v>
      </c>
      <c r="B84" s="71">
        <v>12</v>
      </c>
      <c r="C84" s="71">
        <f>$C$83</f>
        <v>3.8000000000000007</v>
      </c>
      <c r="D84" s="71">
        <f>B84*C84</f>
        <v>45.600000000000009</v>
      </c>
      <c r="E84" s="71">
        <f>'Проемы ГП-1.2'!O10</f>
        <v>9.1</v>
      </c>
      <c r="F84" s="71">
        <f t="shared" ref="F84:F87" si="12">D84-E84</f>
        <v>36.500000000000007</v>
      </c>
      <c r="G84" s="71">
        <v>0.15</v>
      </c>
      <c r="H84" s="71">
        <f t="shared" ref="H84:H87" si="13">F84*G84</f>
        <v>5.4750000000000005</v>
      </c>
      <c r="I84" s="292"/>
    </row>
    <row r="85" spans="1:11" ht="15" hidden="1" outlineLevel="1" x14ac:dyDescent="0.2">
      <c r="A85" s="70" t="s">
        <v>191</v>
      </c>
      <c r="B85" s="71">
        <f>10.3+13.55</f>
        <v>23.85</v>
      </c>
      <c r="C85" s="71">
        <f>$C$83</f>
        <v>3.8000000000000007</v>
      </c>
      <c r="D85" s="71">
        <f>B85*C85</f>
        <v>90.630000000000024</v>
      </c>
      <c r="E85" s="71">
        <f>'Проемы ГП-1.2'!P16</f>
        <v>22.881499999999999</v>
      </c>
      <c r="F85" s="71">
        <f t="shared" si="12"/>
        <v>67.748500000000021</v>
      </c>
      <c r="G85" s="71">
        <v>0.15</v>
      </c>
      <c r="H85" s="71">
        <f t="shared" si="13"/>
        <v>10.162275000000003</v>
      </c>
      <c r="I85" s="292"/>
    </row>
    <row r="86" spans="1:11" ht="15" hidden="1" outlineLevel="1" x14ac:dyDescent="0.2">
      <c r="A86" s="70" t="s">
        <v>192</v>
      </c>
      <c r="B86" s="71">
        <f>4.75+9.8+5.85+4.55</f>
        <v>24.95</v>
      </c>
      <c r="C86" s="71">
        <f>9.34-6.6+0.08</f>
        <v>2.8200000000000003</v>
      </c>
      <c r="D86" s="71">
        <f>B86*C86</f>
        <v>70.359000000000009</v>
      </c>
      <c r="E86" s="71">
        <f>'Проемы ГП-1.2'!O20</f>
        <v>27.03</v>
      </c>
      <c r="F86" s="71">
        <f t="shared" si="12"/>
        <v>43.329000000000008</v>
      </c>
      <c r="G86" s="71">
        <v>0.15</v>
      </c>
      <c r="H86" s="71">
        <f t="shared" si="13"/>
        <v>6.4993500000000006</v>
      </c>
      <c r="I86" s="292"/>
    </row>
    <row r="87" spans="1:11" ht="15.75" hidden="1" outlineLevel="1" thickBot="1" x14ac:dyDescent="0.25">
      <c r="A87" s="70" t="s">
        <v>193</v>
      </c>
      <c r="B87" s="71">
        <f>6.35+6.35+4.85</f>
        <v>17.549999999999997</v>
      </c>
      <c r="C87" s="71">
        <f>$C$86</f>
        <v>2.8200000000000003</v>
      </c>
      <c r="D87" s="71">
        <f>B87*C87</f>
        <v>49.491</v>
      </c>
      <c r="E87" s="71">
        <f>'Проемы ГП-1.2'!O23</f>
        <v>16.065000000000001</v>
      </c>
      <c r="F87" s="71">
        <f t="shared" si="12"/>
        <v>33.426000000000002</v>
      </c>
      <c r="G87" s="71">
        <v>0.15</v>
      </c>
      <c r="H87" s="71">
        <f t="shared" si="13"/>
        <v>5.0139000000000005</v>
      </c>
      <c r="I87" s="292"/>
    </row>
    <row r="88" spans="1:11" ht="15.75" hidden="1" outlineLevel="1" thickBot="1" x14ac:dyDescent="0.25">
      <c r="A88" s="80" t="s">
        <v>36</v>
      </c>
      <c r="B88" s="81"/>
      <c r="C88" s="81"/>
      <c r="D88" s="82"/>
      <c r="E88" s="81"/>
      <c r="F88" s="82">
        <f>SUM(F83:F87)</f>
        <v>229.69650000000001</v>
      </c>
      <c r="G88" s="88"/>
      <c r="H88" s="82">
        <f>SUM(H83:H87)</f>
        <v>34.454475000000002</v>
      </c>
      <c r="I88" s="89"/>
    </row>
    <row r="89" spans="1:11" ht="15.75" hidden="1" outlineLevel="1" thickBot="1" x14ac:dyDescent="0.25">
      <c r="A89" s="80" t="s">
        <v>265</v>
      </c>
      <c r="B89" s="81"/>
      <c r="C89" s="81"/>
      <c r="D89" s="82"/>
      <c r="E89" s="81"/>
      <c r="F89" s="122">
        <f>F88*1</f>
        <v>229.69650000000001</v>
      </c>
      <c r="G89" s="88"/>
      <c r="H89" s="122">
        <f>H88*1</f>
        <v>34.454475000000002</v>
      </c>
      <c r="I89" s="89"/>
    </row>
    <row r="90" spans="1:11" ht="15" hidden="1" outlineLevel="1" x14ac:dyDescent="0.2">
      <c r="D90" s="76"/>
      <c r="F90" s="76" t="s">
        <v>17</v>
      </c>
      <c r="G90" s="76"/>
      <c r="H90" s="76" t="s">
        <v>40</v>
      </c>
    </row>
    <row r="91" spans="1:11" ht="15.75" hidden="1" outlineLevel="1" x14ac:dyDescent="0.2">
      <c r="A91" s="69" t="s">
        <v>35</v>
      </c>
      <c r="D91" s="76"/>
      <c r="F91" s="76"/>
      <c r="G91" s="76"/>
    </row>
    <row r="92" spans="1:11" hidden="1" outlineLevel="1" x14ac:dyDescent="0.2"/>
    <row r="93" spans="1:11" ht="15" hidden="1" outlineLevel="1" x14ac:dyDescent="0.2">
      <c r="A93" s="73" t="s">
        <v>37</v>
      </c>
      <c r="B93" s="77"/>
      <c r="C93" s="78"/>
      <c r="D93" s="87"/>
      <c r="E93" s="78"/>
      <c r="F93" s="79"/>
      <c r="G93" s="87"/>
      <c r="H93" s="78"/>
      <c r="I93" s="74"/>
    </row>
    <row r="94" spans="1:11" ht="15" hidden="1" outlineLevel="1" x14ac:dyDescent="0.2">
      <c r="A94" s="83" t="s">
        <v>38</v>
      </c>
      <c r="B94" s="84"/>
      <c r="C94" s="84"/>
      <c r="D94" s="85"/>
      <c r="E94" s="84"/>
      <c r="F94" s="86">
        <f>ROUND(F88*8,0)</f>
        <v>1838</v>
      </c>
      <c r="G94" s="85" t="s">
        <v>1</v>
      </c>
      <c r="H94" s="84"/>
      <c r="I94" s="84"/>
      <c r="J94" s="128" t="s">
        <v>113</v>
      </c>
    </row>
    <row r="95" spans="1:11" ht="15" hidden="1" outlineLevel="1" x14ac:dyDescent="0.2">
      <c r="A95" s="83" t="s">
        <v>264</v>
      </c>
      <c r="B95" s="68"/>
      <c r="C95" s="68"/>
      <c r="D95" s="68"/>
      <c r="E95" s="68"/>
      <c r="F95" s="123">
        <f>F94*1</f>
        <v>1838</v>
      </c>
      <c r="G95" s="70" t="s">
        <v>1</v>
      </c>
      <c r="H95" s="68"/>
      <c r="I95" s="68"/>
    </row>
    <row r="96" spans="1:11" collapsed="1" x14ac:dyDescent="0.2"/>
    <row r="97" spans="1:13" ht="16.5" x14ac:dyDescent="0.2">
      <c r="A97" s="308" t="s">
        <v>447</v>
      </c>
      <c r="B97" s="309"/>
      <c r="C97" s="309"/>
      <c r="D97" s="309"/>
      <c r="E97" s="309"/>
      <c r="F97" s="309"/>
      <c r="G97" s="309"/>
      <c r="H97" s="310"/>
      <c r="I97" s="161" t="s">
        <v>98</v>
      </c>
      <c r="J97" s="161"/>
      <c r="K97" s="162"/>
      <c r="L97" s="162"/>
      <c r="M97" s="162"/>
    </row>
    <row r="98" spans="1:13" ht="60" hidden="1" outlineLevel="1" x14ac:dyDescent="0.25">
      <c r="A98" s="75" t="s">
        <v>29</v>
      </c>
      <c r="B98" s="75" t="s">
        <v>30</v>
      </c>
      <c r="C98" s="75" t="s">
        <v>24</v>
      </c>
      <c r="D98" s="75" t="s">
        <v>25</v>
      </c>
      <c r="E98" s="75" t="s">
        <v>31</v>
      </c>
      <c r="F98" s="75" t="s">
        <v>188</v>
      </c>
      <c r="G98" s="75" t="s">
        <v>101</v>
      </c>
      <c r="H98" s="75" t="s">
        <v>102</v>
      </c>
      <c r="J98" s="111">
        <f>0.2*0.3</f>
        <v>0.06</v>
      </c>
      <c r="K98" s="112" t="s">
        <v>107</v>
      </c>
    </row>
    <row r="99" spans="1:13" ht="15" hidden="1" outlineLevel="1" x14ac:dyDescent="0.2">
      <c r="A99" s="70" t="s">
        <v>192</v>
      </c>
      <c r="B99" s="71">
        <f>8.82+8.54+9.86+8.2+8.6</f>
        <v>44.02</v>
      </c>
      <c r="C99" s="71">
        <f>12.34-9.6+0.08</f>
        <v>2.8200000000000003</v>
      </c>
      <c r="D99" s="71">
        <f>B99*C99</f>
        <v>124.13640000000002</v>
      </c>
      <c r="E99" s="71">
        <f>'Проемы ГП-1.2'!O102+'Проемы ГП-1.2'!O103+'Проемы ГП-1.2'!O104+'Проемы ГП-1.2'!O105/2</f>
        <v>48.63</v>
      </c>
      <c r="F99" s="71">
        <f t="shared" ref="F99:F100" si="14">D99-E99</f>
        <v>75.506400000000014</v>
      </c>
      <c r="G99" s="71">
        <f t="shared" ref="G99:G100" si="15">F99</f>
        <v>75.506400000000014</v>
      </c>
      <c r="H99" s="71">
        <f>(('Проемы ГП-1.2'!N102+'Проемы ГП-1.2'!N103+'Проемы ГП-1.2'!N104)*2+'Проемы ГП-1.2'!N105/2*4)*$J$98</f>
        <v>1.7999999999999998</v>
      </c>
    </row>
    <row r="100" spans="1:13" ht="15.75" hidden="1" outlineLevel="1" thickBot="1" x14ac:dyDescent="0.25">
      <c r="A100" s="70" t="s">
        <v>193</v>
      </c>
      <c r="B100" s="71">
        <f>9.2+9.2+9.2</f>
        <v>27.599999999999998</v>
      </c>
      <c r="C100" s="71">
        <f>$C$148</f>
        <v>2.8200000000000003</v>
      </c>
      <c r="D100" s="71">
        <f>B100*C100</f>
        <v>77.832000000000008</v>
      </c>
      <c r="E100" s="71">
        <f>'Проемы ГП-1.2'!O107+'Проемы ГП-1.2'!O108+'Проемы ГП-1.2'!O109/2+'Проемы ГП-1.2'!O110/2</f>
        <v>29.565000000000001</v>
      </c>
      <c r="F100" s="71">
        <f t="shared" si="14"/>
        <v>48.26700000000001</v>
      </c>
      <c r="G100" s="71">
        <f t="shared" si="15"/>
        <v>48.26700000000001</v>
      </c>
      <c r="H100" s="71">
        <f>(('Проемы ГП-1.2'!N107+'Проемы ГП-1.2'!N108)*2+('Проемы ГП-1.2'!N109+'Проемы ГП-1.2'!N110)/2*4)*$J$98</f>
        <v>1.08</v>
      </c>
    </row>
    <row r="101" spans="1:13" ht="15.75" hidden="1" outlineLevel="1" thickBot="1" x14ac:dyDescent="0.25">
      <c r="A101" s="80" t="s">
        <v>36</v>
      </c>
      <c r="B101" s="81"/>
      <c r="C101" s="81"/>
      <c r="D101" s="81"/>
      <c r="E101" s="81"/>
      <c r="F101" s="82">
        <f>SUM(F99:F100)</f>
        <v>123.77340000000002</v>
      </c>
      <c r="G101" s="81"/>
      <c r="H101" s="82">
        <f>SUM(G99:G100,H99:H100)</f>
        <v>126.65340000000002</v>
      </c>
    </row>
    <row r="102" spans="1:13" ht="15.75" hidden="1" outlineLevel="1" thickBot="1" x14ac:dyDescent="0.25">
      <c r="A102" s="80" t="s">
        <v>265</v>
      </c>
      <c r="B102" s="81"/>
      <c r="C102" s="81"/>
      <c r="D102" s="81"/>
      <c r="E102" s="81"/>
      <c r="F102" s="122">
        <f>F101*1</f>
        <v>123.77340000000002</v>
      </c>
      <c r="G102" s="81"/>
      <c r="H102" s="122">
        <f>H101*1</f>
        <v>126.65340000000002</v>
      </c>
    </row>
    <row r="103" spans="1:13" ht="15" hidden="1" outlineLevel="1" x14ac:dyDescent="0.2">
      <c r="F103" s="76" t="s">
        <v>17</v>
      </c>
      <c r="H103" s="76" t="s">
        <v>17</v>
      </c>
    </row>
    <row r="104" spans="1:13" hidden="1" outlineLevel="1" x14ac:dyDescent="0.2"/>
    <row r="105" spans="1:13" ht="16.5" hidden="1" outlineLevel="1" x14ac:dyDescent="0.2">
      <c r="A105" s="308" t="s">
        <v>448</v>
      </c>
      <c r="B105" s="309"/>
      <c r="C105" s="309"/>
      <c r="D105" s="309"/>
      <c r="E105" s="310"/>
    </row>
    <row r="106" spans="1:13" ht="45" hidden="1" outlineLevel="1" x14ac:dyDescent="0.2">
      <c r="A106" s="75" t="s">
        <v>29</v>
      </c>
      <c r="B106" s="75" t="s">
        <v>46</v>
      </c>
      <c r="C106" s="75" t="s">
        <v>41</v>
      </c>
      <c r="D106" s="75" t="s">
        <v>42</v>
      </c>
      <c r="E106" s="75" t="s">
        <v>43</v>
      </c>
    </row>
    <row r="107" spans="1:13" ht="15" hidden="1" outlineLevel="1" x14ac:dyDescent="0.2">
      <c r="A107" s="70" t="s">
        <v>386</v>
      </c>
      <c r="B107" s="71" t="s">
        <v>109</v>
      </c>
      <c r="C107" s="71" t="s">
        <v>109</v>
      </c>
      <c r="D107" s="71" t="s">
        <v>109</v>
      </c>
      <c r="E107" s="71" t="s">
        <v>109</v>
      </c>
    </row>
    <row r="108" spans="1:13" ht="15" hidden="1" outlineLevel="1" x14ac:dyDescent="0.2">
      <c r="A108" s="70" t="s">
        <v>387</v>
      </c>
      <c r="B108" s="71" t="s">
        <v>109</v>
      </c>
      <c r="C108" s="71">
        <f>32*C99</f>
        <v>90.240000000000009</v>
      </c>
      <c r="D108" s="71" t="s">
        <v>109</v>
      </c>
      <c r="E108" s="71" t="s">
        <v>109</v>
      </c>
    </row>
    <row r="109" spans="1:13" ht="15.75" hidden="1" outlineLevel="1" thickBot="1" x14ac:dyDescent="0.25">
      <c r="A109" s="70" t="s">
        <v>385</v>
      </c>
      <c r="B109" s="71" t="s">
        <v>109</v>
      </c>
      <c r="C109" s="71">
        <f>'Откосы ГП-1.2'!V74</f>
        <v>57.7</v>
      </c>
      <c r="D109" s="71">
        <f>'Откосы ГП-1.2'!X74</f>
        <v>57.7</v>
      </c>
      <c r="E109" s="71" t="s">
        <v>109</v>
      </c>
    </row>
    <row r="110" spans="1:13" ht="15.75" hidden="1" outlineLevel="1" thickBot="1" x14ac:dyDescent="0.25">
      <c r="A110" s="80" t="s">
        <v>36</v>
      </c>
      <c r="B110" s="82">
        <f>SUM(B107:B109)</f>
        <v>0</v>
      </c>
      <c r="C110" s="82">
        <f>SUM(C107:C109)</f>
        <v>147.94</v>
      </c>
      <c r="D110" s="82">
        <f>SUM(D107:D109)</f>
        <v>57.7</v>
      </c>
      <c r="E110" s="82">
        <f>SUM(E107:E109)</f>
        <v>0</v>
      </c>
    </row>
    <row r="111" spans="1:13" ht="15.75" hidden="1" outlineLevel="1" thickBot="1" x14ac:dyDescent="0.25">
      <c r="A111" s="80" t="s">
        <v>265</v>
      </c>
      <c r="B111" s="122">
        <f>B110*1</f>
        <v>0</v>
      </c>
      <c r="C111" s="122">
        <f>C110*1</f>
        <v>147.94</v>
      </c>
      <c r="D111" s="122">
        <f>D110*1</f>
        <v>57.7</v>
      </c>
      <c r="E111" s="122">
        <f>E110*1</f>
        <v>0</v>
      </c>
    </row>
    <row r="112" spans="1:13" ht="15" hidden="1" outlineLevel="1" x14ac:dyDescent="0.2">
      <c r="A112" s="128"/>
      <c r="B112" s="76" t="s">
        <v>80</v>
      </c>
      <c r="C112" s="76" t="s">
        <v>80</v>
      </c>
      <c r="D112" s="76" t="s">
        <v>80</v>
      </c>
      <c r="E112" s="76" t="s">
        <v>80</v>
      </c>
    </row>
    <row r="113" spans="1:10" collapsed="1" x14ac:dyDescent="0.2"/>
    <row r="114" spans="1:10" ht="16.5" x14ac:dyDescent="0.2">
      <c r="A114" s="311" t="s">
        <v>449</v>
      </c>
      <c r="B114" s="312"/>
      <c r="C114" s="312"/>
      <c r="D114" s="312"/>
      <c r="E114" s="312"/>
      <c r="F114" s="312"/>
      <c r="G114" s="313"/>
      <c r="H114" s="161" t="s">
        <v>100</v>
      </c>
      <c r="I114" s="161"/>
    </row>
    <row r="115" spans="1:10" ht="45" hidden="1" outlineLevel="1" x14ac:dyDescent="0.2">
      <c r="A115" s="94" t="s">
        <v>29</v>
      </c>
      <c r="B115" s="94" t="s">
        <v>30</v>
      </c>
      <c r="C115" s="94" t="s">
        <v>24</v>
      </c>
      <c r="D115" s="94" t="s">
        <v>25</v>
      </c>
      <c r="E115" s="94" t="s">
        <v>31</v>
      </c>
      <c r="F115" s="164" t="s">
        <v>299</v>
      </c>
      <c r="G115" s="163" t="s">
        <v>300</v>
      </c>
    </row>
    <row r="116" spans="1:10" ht="30" hidden="1" outlineLevel="1" x14ac:dyDescent="0.2">
      <c r="A116" s="126" t="s">
        <v>450</v>
      </c>
      <c r="B116" s="127"/>
      <c r="C116" s="127"/>
      <c r="D116" s="127"/>
      <c r="E116" s="127"/>
      <c r="F116" s="127"/>
      <c r="G116" s="127"/>
      <c r="H116" s="67" t="s">
        <v>110</v>
      </c>
    </row>
    <row r="117" spans="1:10" ht="15" hidden="1" outlineLevel="1" x14ac:dyDescent="0.2">
      <c r="A117" s="70" t="s">
        <v>192</v>
      </c>
      <c r="B117" s="71">
        <f>5.76+5.62+6.28+5.45+5.65</f>
        <v>28.759999999999998</v>
      </c>
      <c r="C117" s="71">
        <f>12.34-9.52</f>
        <v>2.8200000000000003</v>
      </c>
      <c r="D117" s="71">
        <f>B117*C117</f>
        <v>81.103200000000001</v>
      </c>
      <c r="E117" s="71">
        <f>'Проемы ГП-1.2'!O102+'Проемы ГП-1.2'!O103+'Проемы ГП-1.2'!O104</f>
        <v>27.03</v>
      </c>
      <c r="F117" s="71">
        <f>D117-E117</f>
        <v>54.0732</v>
      </c>
      <c r="G117" s="71" t="s">
        <v>109</v>
      </c>
    </row>
    <row r="118" spans="1:10" ht="15.75" hidden="1" outlineLevel="1" thickBot="1" x14ac:dyDescent="0.25">
      <c r="A118" s="70" t="s">
        <v>193</v>
      </c>
      <c r="B118" s="71">
        <f>5.95+5.95+5.95</f>
        <v>17.850000000000001</v>
      </c>
      <c r="C118" s="71">
        <f>$C$172</f>
        <v>2.8200000000000003</v>
      </c>
      <c r="D118" s="71">
        <f>B118*C118</f>
        <v>50.33700000000001</v>
      </c>
      <c r="E118" s="71">
        <f>'Проемы ГП-1.2'!O107+'Проемы ГП-1.2'!O108</f>
        <v>16.065000000000001</v>
      </c>
      <c r="F118" s="71">
        <f t="shared" ref="F118" si="16">D118-E118</f>
        <v>34.272000000000006</v>
      </c>
      <c r="G118" s="71" t="s">
        <v>109</v>
      </c>
    </row>
    <row r="119" spans="1:10" ht="15.75" hidden="1" outlineLevel="1" thickBot="1" x14ac:dyDescent="0.25">
      <c r="A119" s="80" t="s">
        <v>451</v>
      </c>
      <c r="B119" s="81"/>
      <c r="C119" s="81"/>
      <c r="D119" s="82"/>
      <c r="E119" s="81"/>
      <c r="F119" s="82">
        <f>SUM(F116:F118)</f>
        <v>88.345200000000006</v>
      </c>
      <c r="G119" s="82">
        <f>SUM(G116:G118)</f>
        <v>0</v>
      </c>
    </row>
    <row r="120" spans="1:10" ht="15.75" hidden="1" outlineLevel="1" thickBot="1" x14ac:dyDescent="0.25">
      <c r="A120" s="80" t="s">
        <v>265</v>
      </c>
      <c r="B120" s="81"/>
      <c r="C120" s="81"/>
      <c r="D120" s="82"/>
      <c r="E120" s="81"/>
      <c r="F120" s="122">
        <f>F119*1</f>
        <v>88.345200000000006</v>
      </c>
      <c r="G120" s="122">
        <f>G119*1</f>
        <v>0</v>
      </c>
    </row>
    <row r="121" spans="1:10" ht="15" hidden="1" outlineLevel="1" x14ac:dyDescent="0.2">
      <c r="F121" s="76" t="s">
        <v>17</v>
      </c>
      <c r="G121" s="76" t="s">
        <v>17</v>
      </c>
    </row>
    <row r="122" spans="1:10" collapsed="1" x14ac:dyDescent="0.2"/>
    <row r="125" spans="1:10" ht="18.75" x14ac:dyDescent="0.2">
      <c r="A125" s="297" t="s">
        <v>434</v>
      </c>
      <c r="B125" s="298"/>
      <c r="C125" s="298"/>
      <c r="D125" s="298"/>
      <c r="E125" s="298"/>
      <c r="F125" s="298"/>
      <c r="G125" s="298"/>
      <c r="H125" s="298"/>
      <c r="I125" s="299"/>
    </row>
    <row r="126" spans="1:10" ht="15.75" x14ac:dyDescent="0.2">
      <c r="A126" s="66"/>
    </row>
    <row r="127" spans="1:10" s="162" customFormat="1" ht="18.75" customHeight="1" x14ac:dyDescent="0.2">
      <c r="A127" s="317" t="s">
        <v>176</v>
      </c>
      <c r="B127" s="318"/>
      <c r="C127" s="318"/>
      <c r="D127" s="318"/>
      <c r="E127" s="318"/>
      <c r="F127" s="318"/>
      <c r="G127" s="318"/>
      <c r="H127" s="318"/>
      <c r="I127" s="319"/>
      <c r="J127" s="161" t="s">
        <v>39</v>
      </c>
    </row>
    <row r="128" spans="1:10" ht="45" hidden="1" outlineLevel="1" x14ac:dyDescent="0.2">
      <c r="A128" s="72" t="s">
        <v>29</v>
      </c>
      <c r="B128" s="72" t="s">
        <v>30</v>
      </c>
      <c r="C128" s="72" t="s">
        <v>24</v>
      </c>
      <c r="D128" s="72" t="s">
        <v>25</v>
      </c>
      <c r="E128" s="72" t="s">
        <v>31</v>
      </c>
      <c r="F128" s="72" t="s">
        <v>62</v>
      </c>
      <c r="G128" s="72" t="s">
        <v>32</v>
      </c>
      <c r="H128" s="72" t="s">
        <v>33</v>
      </c>
      <c r="I128" s="72" t="s">
        <v>34</v>
      </c>
    </row>
    <row r="129" spans="1:11" ht="15" hidden="1" customHeight="1" outlineLevel="1" x14ac:dyDescent="0.2">
      <c r="A129" s="70" t="s">
        <v>189</v>
      </c>
      <c r="B129" s="97">
        <f>6.95+7.3+3.86</f>
        <v>18.11</v>
      </c>
      <c r="C129" s="155">
        <f>(12.34+0.18-10.32)</f>
        <v>2.1999999999999993</v>
      </c>
      <c r="D129" s="71">
        <f>B129*C129</f>
        <v>39.841999999999985</v>
      </c>
      <c r="E129" s="71">
        <f>'Проемы ГП-1.2'!W10</f>
        <v>17.5</v>
      </c>
      <c r="F129" s="71">
        <f>D129-E129</f>
        <v>22.341999999999985</v>
      </c>
      <c r="G129" s="71">
        <v>0.15</v>
      </c>
      <c r="H129" s="71">
        <f>F129*G129</f>
        <v>3.3512999999999975</v>
      </c>
      <c r="I129" s="291" t="s">
        <v>117</v>
      </c>
    </row>
    <row r="130" spans="1:11" ht="15" hidden="1" outlineLevel="1" x14ac:dyDescent="0.2">
      <c r="A130" s="70" t="s">
        <v>190</v>
      </c>
      <c r="B130" s="71">
        <v>12</v>
      </c>
      <c r="C130" s="71">
        <f>$C$129</f>
        <v>2.1999999999999993</v>
      </c>
      <c r="D130" s="71">
        <f>B130*C130</f>
        <v>26.399999999999991</v>
      </c>
      <c r="E130" s="71">
        <f>'Проемы ГП-1.2'!W14</f>
        <v>8.2249999999999996</v>
      </c>
      <c r="F130" s="71">
        <f t="shared" ref="F130:F133" si="17">D130-E130</f>
        <v>18.17499999999999</v>
      </c>
      <c r="G130" s="71">
        <v>0.15</v>
      </c>
      <c r="H130" s="71">
        <f t="shared" ref="H130:H133" si="18">F130*G130</f>
        <v>2.7262499999999985</v>
      </c>
      <c r="I130" s="292"/>
    </row>
    <row r="131" spans="1:11" ht="15" hidden="1" outlineLevel="1" x14ac:dyDescent="0.2">
      <c r="A131" s="70" t="s">
        <v>191</v>
      </c>
      <c r="B131" s="71">
        <f>10.3+13.55</f>
        <v>23.85</v>
      </c>
      <c r="C131" s="71">
        <f t="shared" ref="C131" si="19">$C$129</f>
        <v>2.1999999999999993</v>
      </c>
      <c r="D131" s="71">
        <f>B131*C131</f>
        <v>52.469999999999985</v>
      </c>
      <c r="E131" s="71">
        <f>'Проемы ГП-1.2'!W19</f>
        <v>18.549999999999997</v>
      </c>
      <c r="F131" s="71">
        <f t="shared" si="17"/>
        <v>33.919999999999987</v>
      </c>
      <c r="G131" s="71">
        <v>0.15</v>
      </c>
      <c r="H131" s="71">
        <f t="shared" si="18"/>
        <v>5.0879999999999983</v>
      </c>
      <c r="I131" s="292"/>
    </row>
    <row r="132" spans="1:11" ht="15" hidden="1" outlineLevel="1" x14ac:dyDescent="0.2">
      <c r="A132" s="70" t="s">
        <v>192</v>
      </c>
      <c r="B132" s="71">
        <f>4.75+9.8+5.85+4.55</f>
        <v>24.95</v>
      </c>
      <c r="C132" s="71">
        <f>12.34-9.6+0.08</f>
        <v>2.8200000000000003</v>
      </c>
      <c r="D132" s="71">
        <f>B132*C132</f>
        <v>70.359000000000009</v>
      </c>
      <c r="E132" s="71">
        <f>'Проемы ГП-1.2'!W23</f>
        <v>27.03</v>
      </c>
      <c r="F132" s="71">
        <f t="shared" si="17"/>
        <v>43.329000000000008</v>
      </c>
      <c r="G132" s="71">
        <v>0.15</v>
      </c>
      <c r="H132" s="71">
        <f t="shared" si="18"/>
        <v>6.4993500000000006</v>
      </c>
      <c r="I132" s="292"/>
    </row>
    <row r="133" spans="1:11" ht="15.75" hidden="1" outlineLevel="1" thickBot="1" x14ac:dyDescent="0.25">
      <c r="A133" s="70" t="s">
        <v>193</v>
      </c>
      <c r="B133" s="71">
        <f>6.35+6.35+4.85</f>
        <v>17.549999999999997</v>
      </c>
      <c r="C133" s="71">
        <f>$C$132</f>
        <v>2.8200000000000003</v>
      </c>
      <c r="D133" s="71">
        <f>B133*C133</f>
        <v>49.491</v>
      </c>
      <c r="E133" s="71">
        <f>'Проемы ГП-1.2'!W26</f>
        <v>16.065000000000001</v>
      </c>
      <c r="F133" s="71">
        <f t="shared" si="17"/>
        <v>33.426000000000002</v>
      </c>
      <c r="G133" s="71">
        <v>0.15</v>
      </c>
      <c r="H133" s="71">
        <f t="shared" si="18"/>
        <v>5.0139000000000005</v>
      </c>
      <c r="I133" s="292"/>
    </row>
    <row r="134" spans="1:11" ht="15.75" hidden="1" outlineLevel="1" thickBot="1" x14ac:dyDescent="0.25">
      <c r="A134" s="80" t="s">
        <v>36</v>
      </c>
      <c r="B134" s="81"/>
      <c r="C134" s="81"/>
      <c r="D134" s="82"/>
      <c r="E134" s="81"/>
      <c r="F134" s="82">
        <f>SUM(F129:F133)</f>
        <v>151.19199999999995</v>
      </c>
      <c r="G134" s="88"/>
      <c r="H134" s="82">
        <f>SUM(H129:H133)</f>
        <v>22.678799999999995</v>
      </c>
      <c r="I134" s="89"/>
    </row>
    <row r="135" spans="1:11" ht="15.75" hidden="1" outlineLevel="1" thickBot="1" x14ac:dyDescent="0.25">
      <c r="A135" s="80" t="s">
        <v>177</v>
      </c>
      <c r="B135" s="81"/>
      <c r="C135" s="81"/>
      <c r="D135" s="82"/>
      <c r="E135" s="81"/>
      <c r="F135" s="122">
        <f>F134*1</f>
        <v>151.19199999999995</v>
      </c>
      <c r="G135" s="88"/>
      <c r="H135" s="122">
        <f>H134*1</f>
        <v>22.678799999999995</v>
      </c>
      <c r="I135" s="89"/>
    </row>
    <row r="136" spans="1:11" ht="15" hidden="1" outlineLevel="1" x14ac:dyDescent="0.2">
      <c r="D136" s="76"/>
      <c r="F136" s="76" t="s">
        <v>17</v>
      </c>
      <c r="G136" s="76"/>
      <c r="H136" s="76" t="s">
        <v>40</v>
      </c>
    </row>
    <row r="137" spans="1:11" ht="15.75" hidden="1" outlineLevel="1" x14ac:dyDescent="0.2">
      <c r="A137" s="69" t="s">
        <v>35</v>
      </c>
      <c r="D137" s="76"/>
      <c r="F137" s="76"/>
      <c r="G137" s="76"/>
    </row>
    <row r="138" spans="1:11" hidden="1" outlineLevel="1" x14ac:dyDescent="0.2"/>
    <row r="139" spans="1:11" ht="15" hidden="1" outlineLevel="1" x14ac:dyDescent="0.2">
      <c r="A139" s="73" t="s">
        <v>37</v>
      </c>
      <c r="B139" s="77"/>
      <c r="C139" s="78"/>
      <c r="D139" s="87"/>
      <c r="E139" s="78"/>
      <c r="F139" s="79"/>
      <c r="G139" s="87"/>
      <c r="H139" s="78"/>
      <c r="I139" s="74"/>
    </row>
    <row r="140" spans="1:11" ht="15" hidden="1" outlineLevel="1" x14ac:dyDescent="0.2">
      <c r="A140" s="83" t="s">
        <v>38</v>
      </c>
      <c r="B140" s="84"/>
      <c r="C140" s="84"/>
      <c r="D140" s="85"/>
      <c r="E140" s="84"/>
      <c r="F140" s="86">
        <f>ROUND(F134*8,0)</f>
        <v>1210</v>
      </c>
      <c r="G140" s="85" t="s">
        <v>1</v>
      </c>
      <c r="H140" s="84"/>
      <c r="I140" s="84"/>
      <c r="J140" s="128" t="s">
        <v>113</v>
      </c>
    </row>
    <row r="141" spans="1:11" ht="15" hidden="1" outlineLevel="1" x14ac:dyDescent="0.2">
      <c r="A141" s="83" t="s">
        <v>194</v>
      </c>
      <c r="B141" s="68"/>
      <c r="C141" s="68"/>
      <c r="D141" s="68"/>
      <c r="E141" s="68"/>
      <c r="F141" s="123">
        <f>F140*1</f>
        <v>1210</v>
      </c>
      <c r="G141" s="70" t="s">
        <v>1</v>
      </c>
      <c r="H141" s="68"/>
      <c r="I141" s="68"/>
    </row>
    <row r="142" spans="1:11" collapsed="1" x14ac:dyDescent="0.2"/>
    <row r="143" spans="1:11" s="162" customFormat="1" ht="18.75" customHeight="1" x14ac:dyDescent="0.2">
      <c r="A143" s="308" t="s">
        <v>184</v>
      </c>
      <c r="B143" s="309"/>
      <c r="C143" s="309"/>
      <c r="D143" s="309"/>
      <c r="E143" s="309"/>
      <c r="F143" s="309"/>
      <c r="G143" s="309"/>
      <c r="H143" s="310"/>
      <c r="I143" s="161" t="s">
        <v>98</v>
      </c>
      <c r="J143" s="161"/>
    </row>
    <row r="144" spans="1:11" ht="48" hidden="1" customHeight="1" outlineLevel="1" x14ac:dyDescent="0.25">
      <c r="A144" s="75" t="s">
        <v>29</v>
      </c>
      <c r="B144" s="75" t="s">
        <v>30</v>
      </c>
      <c r="C144" s="75" t="s">
        <v>24</v>
      </c>
      <c r="D144" s="75" t="s">
        <v>25</v>
      </c>
      <c r="E144" s="75" t="s">
        <v>31</v>
      </c>
      <c r="F144" s="75" t="s">
        <v>188</v>
      </c>
      <c r="G144" s="75" t="s">
        <v>101</v>
      </c>
      <c r="H144" s="75" t="s">
        <v>102</v>
      </c>
      <c r="J144" s="111">
        <f>0.2*0.3</f>
        <v>0.06</v>
      </c>
      <c r="K144" s="112" t="s">
        <v>107</v>
      </c>
    </row>
    <row r="145" spans="1:8" ht="15" hidden="1" outlineLevel="1" x14ac:dyDescent="0.2">
      <c r="A145" s="70" t="s">
        <v>189</v>
      </c>
      <c r="B145" s="71">
        <v>33.9</v>
      </c>
      <c r="C145" s="71">
        <f>(12.34+0.18-10.32)</f>
        <v>2.1999999999999993</v>
      </c>
      <c r="D145" s="71">
        <f>B145*C145</f>
        <v>74.57999999999997</v>
      </c>
      <c r="E145" s="71">
        <f>'Проемы ГП-1.2'!W95+'Проемы ГП-1.2'!W108/2</f>
        <v>39.1</v>
      </c>
      <c r="F145" s="71">
        <f>D145-E145</f>
        <v>35.479999999999968</v>
      </c>
      <c r="G145" s="71">
        <f>F145</f>
        <v>35.479999999999968</v>
      </c>
      <c r="H145" s="71">
        <f>SUM('Проемы ГП-1.2'!V92:V94)*4*$J$144+'Проемы ГП-1.2'!V108/2*4*$J$144</f>
        <v>3.12</v>
      </c>
    </row>
    <row r="146" spans="1:8" ht="15" hidden="1" outlineLevel="1" x14ac:dyDescent="0.2">
      <c r="A146" s="70" t="s">
        <v>190</v>
      </c>
      <c r="B146" s="71">
        <v>15.1</v>
      </c>
      <c r="C146" s="71">
        <f>$C$145</f>
        <v>2.1999999999999993</v>
      </c>
      <c r="D146" s="71">
        <f>B146*C146</f>
        <v>33.219999999999992</v>
      </c>
      <c r="E146" s="71">
        <f>'Проемы ГП-1.2'!W99</f>
        <v>8.2249999999999996</v>
      </c>
      <c r="F146" s="71">
        <f t="shared" ref="F146:F149" si="20">D146-E146</f>
        <v>24.99499999999999</v>
      </c>
      <c r="G146" s="71">
        <f t="shared" ref="G146:G149" si="21">F146</f>
        <v>24.99499999999999</v>
      </c>
      <c r="H146" s="71">
        <f>SUM('Проемы ГП-1.2'!V96:V98)*4*$J$144</f>
        <v>0.72</v>
      </c>
    </row>
    <row r="147" spans="1:8" ht="15" hidden="1" outlineLevel="1" x14ac:dyDescent="0.2">
      <c r="A147" s="70" t="s">
        <v>191</v>
      </c>
      <c r="B147" s="71">
        <v>33.799999999999997</v>
      </c>
      <c r="C147" s="71">
        <f t="shared" ref="C147" si="22">$C$145</f>
        <v>2.1999999999999993</v>
      </c>
      <c r="D147" s="71">
        <f>B147*C147</f>
        <v>74.359999999999971</v>
      </c>
      <c r="E147" s="71">
        <f>'Проемы ГП-1.2'!W104+'Проемы ГП-1.2'!W112/2+'Проемы ГП-1.2'!W113/2</f>
        <v>32.049999999999997</v>
      </c>
      <c r="F147" s="71">
        <f t="shared" si="20"/>
        <v>42.309999999999974</v>
      </c>
      <c r="G147" s="71">
        <f t="shared" si="21"/>
        <v>42.309999999999974</v>
      </c>
      <c r="H147" s="71">
        <f>SUM('Проемы ГП-1.2'!V100:V103)*4*$J$144+'Проемы ГП-1.2'!V112/2*4*$J$144+'Проемы ГП-1.2'!V113/2*4*$J$144</f>
        <v>2.6399999999999997</v>
      </c>
    </row>
    <row r="148" spans="1:8" ht="15" hidden="1" outlineLevel="1" x14ac:dyDescent="0.2">
      <c r="A148" s="70" t="s">
        <v>192</v>
      </c>
      <c r="B148" s="71">
        <f>8.82+8.54+9.86+8.2+8.6</f>
        <v>44.02</v>
      </c>
      <c r="C148" s="71">
        <f>12.34-9.6+0.08</f>
        <v>2.8200000000000003</v>
      </c>
      <c r="D148" s="71">
        <f>B148*C148</f>
        <v>124.13640000000002</v>
      </c>
      <c r="E148" s="71">
        <f>'Проемы ГП-1.2'!W105+'Проемы ГП-1.2'!W106+'Проемы ГП-1.2'!W107+'Проемы ГП-1.2'!W108/2</f>
        <v>48.63</v>
      </c>
      <c r="F148" s="71">
        <f t="shared" si="20"/>
        <v>75.506400000000014</v>
      </c>
      <c r="G148" s="71">
        <f t="shared" si="21"/>
        <v>75.506400000000014</v>
      </c>
      <c r="H148" s="71">
        <f>(('Проемы ГП-1.2'!V105+'Проемы ГП-1.2'!V106+'Проемы ГП-1.2'!V107)*2+'Проемы ГП-1.2'!V108/2*4)*$J$144</f>
        <v>1.7999999999999998</v>
      </c>
    </row>
    <row r="149" spans="1:8" ht="15.75" hidden="1" outlineLevel="1" thickBot="1" x14ac:dyDescent="0.25">
      <c r="A149" s="70" t="s">
        <v>193</v>
      </c>
      <c r="B149" s="71">
        <f>9.2+9.2+9.2</f>
        <v>27.599999999999998</v>
      </c>
      <c r="C149" s="71">
        <f>$C$148</f>
        <v>2.8200000000000003</v>
      </c>
      <c r="D149" s="71">
        <f>B149*C149</f>
        <v>77.832000000000008</v>
      </c>
      <c r="E149" s="71">
        <f>'Проемы ГП-1.2'!W110+'Проемы ГП-1.2'!W111+'Проемы ГП-1.2'!W112/2+'Проемы ГП-1.2'!W113/2</f>
        <v>29.565000000000001</v>
      </c>
      <c r="F149" s="71">
        <f t="shared" si="20"/>
        <v>48.26700000000001</v>
      </c>
      <c r="G149" s="71">
        <f t="shared" si="21"/>
        <v>48.26700000000001</v>
      </c>
      <c r="H149" s="71">
        <f>(('Проемы ГП-1.2'!V110+'Проемы ГП-1.2'!V111)*2+('Проемы ГП-1.2'!V112+'Проемы ГП-1.2'!V113)/2*4)*$J$144</f>
        <v>1.08</v>
      </c>
    </row>
    <row r="150" spans="1:8" ht="15.75" hidden="1" outlineLevel="1" thickBot="1" x14ac:dyDescent="0.25">
      <c r="A150" s="80" t="s">
        <v>36</v>
      </c>
      <c r="B150" s="81"/>
      <c r="C150" s="81"/>
      <c r="D150" s="81"/>
      <c r="E150" s="81"/>
      <c r="F150" s="82">
        <f>SUM(F145:F149)</f>
        <v>226.55839999999995</v>
      </c>
      <c r="G150" s="81"/>
      <c r="H150" s="82">
        <f>SUM(G145:G149,H145:H149)</f>
        <v>235.91839999999996</v>
      </c>
    </row>
    <row r="151" spans="1:8" ht="15.75" hidden="1" outlineLevel="1" thickBot="1" x14ac:dyDescent="0.25">
      <c r="A151" s="80" t="s">
        <v>177</v>
      </c>
      <c r="B151" s="81"/>
      <c r="C151" s="81"/>
      <c r="D151" s="81"/>
      <c r="E151" s="81"/>
      <c r="F151" s="122">
        <f>F150*1</f>
        <v>226.55839999999995</v>
      </c>
      <c r="G151" s="81"/>
      <c r="H151" s="122">
        <f>H150*1</f>
        <v>235.91839999999996</v>
      </c>
    </row>
    <row r="152" spans="1:8" ht="15" hidden="1" outlineLevel="1" x14ac:dyDescent="0.2">
      <c r="F152" s="76" t="s">
        <v>17</v>
      </c>
      <c r="H152" s="76" t="s">
        <v>17</v>
      </c>
    </row>
    <row r="153" spans="1:8" hidden="1" outlineLevel="1" x14ac:dyDescent="0.2"/>
    <row r="154" spans="1:8" ht="16.5" hidden="1" outlineLevel="1" x14ac:dyDescent="0.2">
      <c r="A154" s="308" t="s">
        <v>185</v>
      </c>
      <c r="B154" s="309"/>
      <c r="C154" s="309"/>
      <c r="D154" s="309"/>
      <c r="E154" s="309"/>
    </row>
    <row r="155" spans="1:8" ht="45" hidden="1" outlineLevel="1" x14ac:dyDescent="0.2">
      <c r="A155" s="75" t="s">
        <v>29</v>
      </c>
      <c r="B155" s="75" t="s">
        <v>46</v>
      </c>
      <c r="C155" s="75" t="s">
        <v>41</v>
      </c>
      <c r="D155" s="75" t="s">
        <v>42</v>
      </c>
      <c r="E155" s="75" t="s">
        <v>43</v>
      </c>
    </row>
    <row r="156" spans="1:8" ht="15" hidden="1" outlineLevel="1" x14ac:dyDescent="0.2">
      <c r="A156" s="70" t="s">
        <v>44</v>
      </c>
      <c r="B156" s="71" t="s">
        <v>109</v>
      </c>
      <c r="C156" s="71">
        <f>2*C145</f>
        <v>4.3999999999999986</v>
      </c>
      <c r="D156" s="71" t="s">
        <v>109</v>
      </c>
      <c r="E156" s="71" t="s">
        <v>109</v>
      </c>
    </row>
    <row r="157" spans="1:8" ht="15" hidden="1" outlineLevel="1" x14ac:dyDescent="0.2">
      <c r="A157" s="70" t="s">
        <v>45</v>
      </c>
      <c r="B157" s="71" t="s">
        <v>109</v>
      </c>
      <c r="C157" s="71" t="s">
        <v>109</v>
      </c>
      <c r="D157" s="71" t="s">
        <v>109</v>
      </c>
      <c r="E157" s="71" t="s">
        <v>109</v>
      </c>
    </row>
    <row r="158" spans="1:8" ht="15" hidden="1" outlineLevel="1" x14ac:dyDescent="0.2">
      <c r="A158" s="70" t="s">
        <v>386</v>
      </c>
      <c r="B158" s="71" t="s">
        <v>109</v>
      </c>
      <c r="C158" s="71" t="s">
        <v>109</v>
      </c>
      <c r="D158" s="71" t="s">
        <v>109</v>
      </c>
      <c r="E158" s="71" t="s">
        <v>109</v>
      </c>
    </row>
    <row r="159" spans="1:8" ht="15" hidden="1" outlineLevel="1" x14ac:dyDescent="0.2">
      <c r="A159" s="70" t="s">
        <v>387</v>
      </c>
      <c r="B159" s="71" t="s">
        <v>109</v>
      </c>
      <c r="C159" s="71">
        <f>32*C148</f>
        <v>90.240000000000009</v>
      </c>
      <c r="D159" s="71" t="s">
        <v>109</v>
      </c>
      <c r="E159" s="71" t="s">
        <v>109</v>
      </c>
    </row>
    <row r="160" spans="1:8" ht="15.75" hidden="1" outlineLevel="1" thickBot="1" x14ac:dyDescent="0.25">
      <c r="A160" s="70" t="s">
        <v>385</v>
      </c>
      <c r="B160" s="71" t="s">
        <v>109</v>
      </c>
      <c r="C160" s="71">
        <f>'Откосы ГП-1.2'!V75</f>
        <v>195.72999999999996</v>
      </c>
      <c r="D160" s="71">
        <f>'Откосы ГП-1.2'!X75</f>
        <v>195.72999999999996</v>
      </c>
      <c r="E160" s="71">
        <f>'Откосы ГП-1.2'!W75</f>
        <v>45.95</v>
      </c>
    </row>
    <row r="161" spans="1:10" ht="15.75" hidden="1" outlineLevel="1" thickBot="1" x14ac:dyDescent="0.25">
      <c r="A161" s="80" t="s">
        <v>36</v>
      </c>
      <c r="B161" s="82">
        <f>SUM(B156:B160)</f>
        <v>0</v>
      </c>
      <c r="C161" s="82">
        <f>SUM(C156:C160)</f>
        <v>290.37</v>
      </c>
      <c r="D161" s="82">
        <f>SUM(D156:D160)</f>
        <v>195.72999999999996</v>
      </c>
      <c r="E161" s="82">
        <f>SUM(E156:E160)</f>
        <v>45.95</v>
      </c>
    </row>
    <row r="162" spans="1:10" ht="15.75" hidden="1" outlineLevel="1" thickBot="1" x14ac:dyDescent="0.25">
      <c r="A162" s="80" t="s">
        <v>177</v>
      </c>
      <c r="B162" s="122">
        <f>B161*1</f>
        <v>0</v>
      </c>
      <c r="C162" s="122">
        <f>C161*1</f>
        <v>290.37</v>
      </c>
      <c r="D162" s="122">
        <f>D161*1</f>
        <v>195.72999999999996</v>
      </c>
      <c r="E162" s="122">
        <f>E161*1</f>
        <v>45.95</v>
      </c>
    </row>
    <row r="163" spans="1:10" ht="15" hidden="1" outlineLevel="1" x14ac:dyDescent="0.2">
      <c r="A163" s="128"/>
      <c r="B163" s="76" t="s">
        <v>80</v>
      </c>
      <c r="C163" s="76" t="s">
        <v>80</v>
      </c>
      <c r="D163" s="76" t="s">
        <v>80</v>
      </c>
      <c r="E163" s="76" t="s">
        <v>80</v>
      </c>
    </row>
    <row r="164" spans="1:10" collapsed="1" x14ac:dyDescent="0.2"/>
    <row r="165" spans="1:10" s="162" customFormat="1" ht="18.75" customHeight="1" x14ac:dyDescent="0.2">
      <c r="A165" s="311" t="s">
        <v>186</v>
      </c>
      <c r="B165" s="312"/>
      <c r="C165" s="312"/>
      <c r="D165" s="312"/>
      <c r="E165" s="312"/>
      <c r="F165" s="312"/>
      <c r="G165" s="313"/>
      <c r="H165" s="161" t="s">
        <v>100</v>
      </c>
      <c r="I165" s="161"/>
      <c r="J165" s="161"/>
    </row>
    <row r="166" spans="1:10" ht="45" hidden="1" outlineLevel="1" x14ac:dyDescent="0.2">
      <c r="A166" s="94" t="s">
        <v>29</v>
      </c>
      <c r="B166" s="94" t="s">
        <v>30</v>
      </c>
      <c r="C166" s="94" t="s">
        <v>24</v>
      </c>
      <c r="D166" s="94" t="s">
        <v>25</v>
      </c>
      <c r="E166" s="94" t="s">
        <v>31</v>
      </c>
      <c r="F166" s="164" t="s">
        <v>299</v>
      </c>
      <c r="G166" s="163" t="s">
        <v>300</v>
      </c>
    </row>
    <row r="167" spans="1:10" ht="31.5" hidden="1" customHeight="1" outlineLevel="1" x14ac:dyDescent="0.2">
      <c r="A167" s="126" t="s">
        <v>437</v>
      </c>
      <c r="B167" s="127"/>
      <c r="C167" s="127"/>
      <c r="D167" s="127"/>
      <c r="E167" s="127"/>
      <c r="F167" s="127"/>
      <c r="G167" s="127"/>
      <c r="H167" s="67" t="s">
        <v>108</v>
      </c>
    </row>
    <row r="168" spans="1:10" ht="15" hidden="1" outlineLevel="1" x14ac:dyDescent="0.2">
      <c r="A168" s="70" t="s">
        <v>189</v>
      </c>
      <c r="B168" s="71">
        <f>B145</f>
        <v>33.9</v>
      </c>
      <c r="C168" s="71">
        <f>12.07-10.32</f>
        <v>1.75</v>
      </c>
      <c r="D168" s="71">
        <f>B168*C168</f>
        <v>59.324999999999996</v>
      </c>
      <c r="E168" s="71">
        <f>'Проемы ГП-1.2'!W95+'Проемы ГП-1.2'!W108/2</f>
        <v>39.1</v>
      </c>
      <c r="F168" s="71">
        <f>D168-E168</f>
        <v>20.224999999999994</v>
      </c>
      <c r="G168" s="71" t="s">
        <v>109</v>
      </c>
      <c r="H168" s="67"/>
    </row>
    <row r="169" spans="1:10" ht="15" hidden="1" outlineLevel="1" x14ac:dyDescent="0.2">
      <c r="A169" s="70" t="s">
        <v>190</v>
      </c>
      <c r="B169" s="71">
        <f>B146</f>
        <v>15.1</v>
      </c>
      <c r="C169" s="71">
        <f>$C$168</f>
        <v>1.75</v>
      </c>
      <c r="D169" s="71">
        <f>B169*C169</f>
        <v>26.425000000000001</v>
      </c>
      <c r="E169" s="71">
        <f>'Проемы ГП-1.2'!W99</f>
        <v>8.2249999999999996</v>
      </c>
      <c r="F169" s="71">
        <f t="shared" ref="F169:F170" si="23">D169-E169</f>
        <v>18.200000000000003</v>
      </c>
      <c r="G169" s="71" t="s">
        <v>109</v>
      </c>
    </row>
    <row r="170" spans="1:10" ht="15" hidden="1" outlineLevel="1" x14ac:dyDescent="0.2">
      <c r="A170" s="70" t="s">
        <v>191</v>
      </c>
      <c r="B170" s="71">
        <f>B147</f>
        <v>33.799999999999997</v>
      </c>
      <c r="C170" s="71">
        <f t="shared" ref="C170" si="24">$C$168</f>
        <v>1.75</v>
      </c>
      <c r="D170" s="71">
        <f>B170*C170</f>
        <v>59.149999999999991</v>
      </c>
      <c r="E170" s="71">
        <f>'Проемы ГП-1.2'!W104+'Проемы ГП-1.2'!W112/2+'Проемы ГП-1.2'!W113/2</f>
        <v>32.049999999999997</v>
      </c>
      <c r="F170" s="71">
        <f t="shared" si="23"/>
        <v>27.099999999999994</v>
      </c>
      <c r="G170" s="71" t="s">
        <v>109</v>
      </c>
    </row>
    <row r="171" spans="1:10" ht="33" hidden="1" customHeight="1" outlineLevel="1" x14ac:dyDescent="0.2">
      <c r="A171" s="126" t="s">
        <v>124</v>
      </c>
      <c r="B171" s="127"/>
      <c r="C171" s="127"/>
      <c r="D171" s="127"/>
      <c r="E171" s="127"/>
      <c r="F171" s="127"/>
      <c r="G171" s="127"/>
      <c r="H171" s="67" t="s">
        <v>110</v>
      </c>
    </row>
    <row r="172" spans="1:10" ht="15" hidden="1" outlineLevel="1" x14ac:dyDescent="0.2">
      <c r="A172" s="70" t="s">
        <v>192</v>
      </c>
      <c r="B172" s="71">
        <f>5.76+5.62+6.28+5.45+5.65</f>
        <v>28.759999999999998</v>
      </c>
      <c r="C172" s="71">
        <f>12.34-9.52</f>
        <v>2.8200000000000003</v>
      </c>
      <c r="D172" s="71">
        <f>B172*C172</f>
        <v>81.103200000000001</v>
      </c>
      <c r="E172" s="71">
        <f>'Проемы ГП-1.2'!W105+'Проемы ГП-1.2'!W106+'Проемы ГП-1.2'!W107</f>
        <v>27.03</v>
      </c>
      <c r="F172" s="71">
        <f>D172-E172</f>
        <v>54.0732</v>
      </c>
      <c r="G172" s="71" t="s">
        <v>109</v>
      </c>
    </row>
    <row r="173" spans="1:10" ht="15.75" hidden="1" outlineLevel="1" thickBot="1" x14ac:dyDescent="0.25">
      <c r="A173" s="70" t="s">
        <v>193</v>
      </c>
      <c r="B173" s="71">
        <f>5.95+5.95+5.95</f>
        <v>17.850000000000001</v>
      </c>
      <c r="C173" s="71">
        <f>$C$172</f>
        <v>2.8200000000000003</v>
      </c>
      <c r="D173" s="71">
        <f>B173*C173</f>
        <v>50.33700000000001</v>
      </c>
      <c r="E173" s="71">
        <f>'Проемы ГП-1.2'!W110+'Проемы ГП-1.2'!W111</f>
        <v>16.065000000000001</v>
      </c>
      <c r="F173" s="71">
        <f t="shared" ref="F173" si="25">D173-E173</f>
        <v>34.272000000000006</v>
      </c>
      <c r="G173" s="71" t="s">
        <v>109</v>
      </c>
    </row>
    <row r="174" spans="1:10" ht="15.75" hidden="1" outlineLevel="1" thickBot="1" x14ac:dyDescent="0.25">
      <c r="A174" s="80" t="s">
        <v>111</v>
      </c>
      <c r="B174" s="81"/>
      <c r="C174" s="81"/>
      <c r="D174" s="82"/>
      <c r="E174" s="81"/>
      <c r="F174" s="82">
        <f>SUM(F167:F173)</f>
        <v>153.87020000000001</v>
      </c>
      <c r="G174" s="82">
        <f>SUM(G167:G173)</f>
        <v>0</v>
      </c>
    </row>
    <row r="175" spans="1:10" ht="15.75" hidden="1" outlineLevel="1" thickBot="1" x14ac:dyDescent="0.25">
      <c r="A175" s="80" t="s">
        <v>177</v>
      </c>
      <c r="B175" s="81"/>
      <c r="C175" s="81"/>
      <c r="D175" s="82"/>
      <c r="E175" s="81"/>
      <c r="F175" s="122">
        <f>F174*1</f>
        <v>153.87020000000001</v>
      </c>
      <c r="G175" s="122">
        <f>G174*1</f>
        <v>0</v>
      </c>
    </row>
    <row r="176" spans="1:10" ht="15" hidden="1" outlineLevel="1" x14ac:dyDescent="0.2">
      <c r="F176" s="76" t="s">
        <v>17</v>
      </c>
      <c r="G176" s="76" t="s">
        <v>17</v>
      </c>
    </row>
    <row r="177" spans="1:10" collapsed="1" x14ac:dyDescent="0.2"/>
    <row r="180" spans="1:10" ht="18.75" x14ac:dyDescent="0.2">
      <c r="A180" s="297" t="s">
        <v>297</v>
      </c>
      <c r="B180" s="298"/>
      <c r="C180" s="298"/>
      <c r="D180" s="298"/>
      <c r="E180" s="298"/>
      <c r="F180" s="298"/>
      <c r="G180" s="298"/>
      <c r="H180" s="298"/>
      <c r="I180" s="299"/>
    </row>
    <row r="181" spans="1:10" ht="15.75" x14ac:dyDescent="0.2">
      <c r="A181" s="66"/>
    </row>
    <row r="182" spans="1:10" s="162" customFormat="1" ht="18.75" customHeight="1" x14ac:dyDescent="0.2">
      <c r="A182" s="317" t="s">
        <v>178</v>
      </c>
      <c r="B182" s="318"/>
      <c r="C182" s="318"/>
      <c r="D182" s="318"/>
      <c r="E182" s="318"/>
      <c r="F182" s="318"/>
      <c r="G182" s="318"/>
      <c r="H182" s="318"/>
      <c r="I182" s="319"/>
      <c r="J182" s="161" t="s">
        <v>39</v>
      </c>
    </row>
    <row r="183" spans="1:10" ht="45" hidden="1" outlineLevel="1" x14ac:dyDescent="0.2">
      <c r="A183" s="72" t="s">
        <v>29</v>
      </c>
      <c r="B183" s="72" t="s">
        <v>30</v>
      </c>
      <c r="C183" s="72" t="s">
        <v>24</v>
      </c>
      <c r="D183" s="72" t="s">
        <v>25</v>
      </c>
      <c r="E183" s="72" t="s">
        <v>31</v>
      </c>
      <c r="F183" s="72" t="s">
        <v>62</v>
      </c>
      <c r="G183" s="72" t="s">
        <v>32</v>
      </c>
      <c r="H183" s="72" t="s">
        <v>33</v>
      </c>
      <c r="I183" s="72" t="s">
        <v>34</v>
      </c>
      <c r="J183" s="129" t="s">
        <v>259</v>
      </c>
    </row>
    <row r="184" spans="1:10" ht="15" hidden="1" outlineLevel="1" x14ac:dyDescent="0.2">
      <c r="A184" s="70" t="s">
        <v>189</v>
      </c>
      <c r="B184" s="97">
        <f>6.95+7.3+3.86</f>
        <v>18.11</v>
      </c>
      <c r="C184" s="71">
        <f>(15.34+0.18-12.6+0.08)</f>
        <v>3</v>
      </c>
      <c r="D184" s="71">
        <f>B184*C184</f>
        <v>54.33</v>
      </c>
      <c r="E184" s="71">
        <f>'Проемы ГП-1.2'!G35</f>
        <v>18.375</v>
      </c>
      <c r="F184" s="71">
        <f>D184-E184</f>
        <v>35.954999999999998</v>
      </c>
      <c r="G184" s="71">
        <v>0.15</v>
      </c>
      <c r="H184" s="71">
        <f>F184*G184</f>
        <v>5.3932499999999992</v>
      </c>
      <c r="I184" s="291" t="s">
        <v>117</v>
      </c>
    </row>
    <row r="185" spans="1:10" ht="15" hidden="1" outlineLevel="1" x14ac:dyDescent="0.2">
      <c r="A185" s="70" t="s">
        <v>190</v>
      </c>
      <c r="B185" s="71">
        <v>12</v>
      </c>
      <c r="C185" s="71">
        <f>$C$184</f>
        <v>3</v>
      </c>
      <c r="D185" s="71">
        <f>B185*C185</f>
        <v>36</v>
      </c>
      <c r="E185" s="71">
        <f>'Проемы ГП-1.2'!G39</f>
        <v>8.2249999999999996</v>
      </c>
      <c r="F185" s="71">
        <f t="shared" ref="F185:F188" si="26">D185-E185</f>
        <v>27.774999999999999</v>
      </c>
      <c r="G185" s="71">
        <v>0.15</v>
      </c>
      <c r="H185" s="71">
        <f t="shared" ref="H185:H188" si="27">F185*G185</f>
        <v>4.1662499999999998</v>
      </c>
      <c r="I185" s="292"/>
    </row>
    <row r="186" spans="1:10" ht="15" hidden="1" outlineLevel="1" x14ac:dyDescent="0.2">
      <c r="A186" s="70" t="s">
        <v>191</v>
      </c>
      <c r="B186" s="71">
        <f>10.3+13.55</f>
        <v>23.85</v>
      </c>
      <c r="C186" s="71">
        <f>$C$184</f>
        <v>3</v>
      </c>
      <c r="D186" s="71">
        <f>B186*C186</f>
        <v>71.550000000000011</v>
      </c>
      <c r="E186" s="71">
        <f>'Проемы ГП-1.2'!G44</f>
        <v>19.6875</v>
      </c>
      <c r="F186" s="71">
        <f t="shared" si="26"/>
        <v>51.862500000000011</v>
      </c>
      <c r="G186" s="71">
        <v>0.15</v>
      </c>
      <c r="H186" s="71">
        <f t="shared" si="27"/>
        <v>7.7793750000000017</v>
      </c>
      <c r="I186" s="292"/>
    </row>
    <row r="187" spans="1:10" ht="15" hidden="1" outlineLevel="1" x14ac:dyDescent="0.2">
      <c r="A187" s="70" t="s">
        <v>192</v>
      </c>
      <c r="B187" s="71">
        <f>4.75+9.8+5.85+4.55</f>
        <v>24.95</v>
      </c>
      <c r="C187" s="71">
        <f>15.34-12.6+0.08</f>
        <v>2.8200000000000003</v>
      </c>
      <c r="D187" s="71">
        <f>B187*C187</f>
        <v>70.359000000000009</v>
      </c>
      <c r="E187" s="71">
        <f>'Проемы ГП-1.2'!G48</f>
        <v>27.03</v>
      </c>
      <c r="F187" s="71">
        <f t="shared" si="26"/>
        <v>43.329000000000008</v>
      </c>
      <c r="G187" s="71">
        <v>0.15</v>
      </c>
      <c r="H187" s="71">
        <f t="shared" si="27"/>
        <v>6.4993500000000006</v>
      </c>
      <c r="I187" s="292"/>
    </row>
    <row r="188" spans="1:10" ht="15.75" hidden="1" outlineLevel="1" thickBot="1" x14ac:dyDescent="0.25">
      <c r="A188" s="70" t="s">
        <v>193</v>
      </c>
      <c r="B188" s="71">
        <f>6.35+6.35+4.85</f>
        <v>17.549999999999997</v>
      </c>
      <c r="C188" s="71">
        <f>$C$187</f>
        <v>2.8200000000000003</v>
      </c>
      <c r="D188" s="71">
        <f>B188*C188</f>
        <v>49.491</v>
      </c>
      <c r="E188" s="71">
        <f>'Проемы ГП-1.2'!G51</f>
        <v>16.065000000000001</v>
      </c>
      <c r="F188" s="71">
        <f t="shared" si="26"/>
        <v>33.426000000000002</v>
      </c>
      <c r="G188" s="71">
        <v>0.15</v>
      </c>
      <c r="H188" s="71">
        <f t="shared" si="27"/>
        <v>5.0139000000000005</v>
      </c>
      <c r="I188" s="292"/>
    </row>
    <row r="189" spans="1:10" ht="15.75" hidden="1" outlineLevel="1" thickBot="1" x14ac:dyDescent="0.25">
      <c r="A189" s="80" t="s">
        <v>36</v>
      </c>
      <c r="B189" s="81"/>
      <c r="C189" s="81"/>
      <c r="D189" s="82"/>
      <c r="E189" s="81"/>
      <c r="F189" s="82">
        <f>SUM(F184:F188)</f>
        <v>192.34750000000003</v>
      </c>
      <c r="G189" s="88"/>
      <c r="H189" s="82">
        <f>SUM(H184:H188)</f>
        <v>28.852125000000001</v>
      </c>
      <c r="I189" s="89"/>
    </row>
    <row r="190" spans="1:10" ht="15.75" hidden="1" outlineLevel="1" thickBot="1" x14ac:dyDescent="0.25">
      <c r="A190" s="80" t="s">
        <v>179</v>
      </c>
      <c r="B190" s="81"/>
      <c r="C190" s="81"/>
      <c r="D190" s="82"/>
      <c r="E190" s="81"/>
      <c r="F190" s="122">
        <f>F189*1</f>
        <v>192.34750000000003</v>
      </c>
      <c r="G190" s="88"/>
      <c r="H190" s="122">
        <f>H189*1</f>
        <v>28.852125000000001</v>
      </c>
      <c r="I190" s="89"/>
    </row>
    <row r="191" spans="1:10" ht="15" hidden="1" outlineLevel="1" x14ac:dyDescent="0.2">
      <c r="D191" s="76"/>
      <c r="F191" s="76" t="s">
        <v>17</v>
      </c>
      <c r="G191" s="76"/>
      <c r="H191" s="76" t="s">
        <v>40</v>
      </c>
    </row>
    <row r="192" spans="1:10" ht="15.75" hidden="1" outlineLevel="1" x14ac:dyDescent="0.2">
      <c r="A192" s="69" t="s">
        <v>35</v>
      </c>
      <c r="D192" s="76"/>
      <c r="F192" s="76"/>
      <c r="G192" s="76"/>
    </row>
    <row r="193" spans="1:11" hidden="1" outlineLevel="1" x14ac:dyDescent="0.2"/>
    <row r="194" spans="1:11" ht="15" hidden="1" outlineLevel="1" x14ac:dyDescent="0.2">
      <c r="A194" s="73" t="s">
        <v>37</v>
      </c>
      <c r="B194" s="77"/>
      <c r="C194" s="78"/>
      <c r="D194" s="87"/>
      <c r="E194" s="78"/>
      <c r="F194" s="79"/>
      <c r="G194" s="87"/>
      <c r="H194" s="78"/>
      <c r="I194" s="74"/>
    </row>
    <row r="195" spans="1:11" ht="15" hidden="1" outlineLevel="1" x14ac:dyDescent="0.2">
      <c r="A195" s="83" t="s">
        <v>38</v>
      </c>
      <c r="B195" s="84"/>
      <c r="C195" s="84"/>
      <c r="D195" s="85"/>
      <c r="E195" s="84"/>
      <c r="F195" s="86">
        <f>ROUND(F189*8,0)</f>
        <v>1539</v>
      </c>
      <c r="G195" s="85" t="s">
        <v>1</v>
      </c>
      <c r="H195" s="84"/>
      <c r="I195" s="84"/>
      <c r="J195" s="128" t="s">
        <v>113</v>
      </c>
    </row>
    <row r="196" spans="1:11" ht="15" hidden="1" outlineLevel="1" x14ac:dyDescent="0.2">
      <c r="A196" s="83" t="s">
        <v>180</v>
      </c>
      <c r="B196" s="68"/>
      <c r="C196" s="68"/>
      <c r="D196" s="68"/>
      <c r="E196" s="68"/>
      <c r="F196" s="123">
        <f>F195*1</f>
        <v>1539</v>
      </c>
      <c r="G196" s="70" t="s">
        <v>1</v>
      </c>
      <c r="H196" s="68"/>
      <c r="I196" s="68"/>
    </row>
    <row r="197" spans="1:11" collapsed="1" x14ac:dyDescent="0.2"/>
    <row r="198" spans="1:11" s="162" customFormat="1" ht="18.75" customHeight="1" x14ac:dyDescent="0.2">
      <c r="A198" s="308" t="s">
        <v>181</v>
      </c>
      <c r="B198" s="309"/>
      <c r="C198" s="309"/>
      <c r="D198" s="309"/>
      <c r="E198" s="309"/>
      <c r="F198" s="309"/>
      <c r="G198" s="309"/>
      <c r="H198" s="310"/>
      <c r="I198" s="161" t="s">
        <v>98</v>
      </c>
      <c r="J198" s="161"/>
    </row>
    <row r="199" spans="1:11" ht="48" hidden="1" customHeight="1" outlineLevel="1" x14ac:dyDescent="0.25">
      <c r="A199" s="75" t="s">
        <v>29</v>
      </c>
      <c r="B199" s="75" t="s">
        <v>30</v>
      </c>
      <c r="C199" s="75" t="s">
        <v>24</v>
      </c>
      <c r="D199" s="75" t="s">
        <v>25</v>
      </c>
      <c r="E199" s="75" t="s">
        <v>31</v>
      </c>
      <c r="F199" s="75" t="s">
        <v>188</v>
      </c>
      <c r="G199" s="75" t="s">
        <v>101</v>
      </c>
      <c r="H199" s="75" t="s">
        <v>102</v>
      </c>
      <c r="J199" s="111">
        <f>0.2*0.3</f>
        <v>0.06</v>
      </c>
      <c r="K199" s="112" t="s">
        <v>107</v>
      </c>
    </row>
    <row r="200" spans="1:11" ht="15" hidden="1" outlineLevel="1" x14ac:dyDescent="0.2">
      <c r="A200" s="70" t="s">
        <v>189</v>
      </c>
      <c r="B200" s="71">
        <v>33.9</v>
      </c>
      <c r="C200" s="71">
        <f>(15.34+0.18-12.6+0.08)</f>
        <v>3</v>
      </c>
      <c r="D200" s="71">
        <f>B200*C200</f>
        <v>101.69999999999999</v>
      </c>
      <c r="E200" s="71">
        <f>'Проемы ГП-1.2'!G123+'Проемы ГП-1.2'!G136/2</f>
        <v>39.975000000000001</v>
      </c>
      <c r="F200" s="71">
        <f>D200-E200</f>
        <v>61.724999999999987</v>
      </c>
      <c r="G200" s="71">
        <f>F200</f>
        <v>61.724999999999987</v>
      </c>
      <c r="H200" s="71">
        <f>SUM('Проемы ГП-1.2'!F120:F122)*4*$J$199+'Проемы ГП-1.2'!F136/2*4*$J$199</f>
        <v>2.88</v>
      </c>
    </row>
    <row r="201" spans="1:11" ht="15" hidden="1" outlineLevel="1" x14ac:dyDescent="0.2">
      <c r="A201" s="70" t="s">
        <v>190</v>
      </c>
      <c r="B201" s="71">
        <v>15.1</v>
      </c>
      <c r="C201" s="71">
        <f>$C$200</f>
        <v>3</v>
      </c>
      <c r="D201" s="71">
        <f>B201*C201</f>
        <v>45.3</v>
      </c>
      <c r="E201" s="71">
        <f>'Проемы ГП-1.2'!G127</f>
        <v>8.2249999999999996</v>
      </c>
      <c r="F201" s="71">
        <f t="shared" ref="F201:F204" si="28">D201-E201</f>
        <v>37.074999999999996</v>
      </c>
      <c r="G201" s="71">
        <f t="shared" ref="G201:G204" si="29">F201</f>
        <v>37.074999999999996</v>
      </c>
      <c r="H201" s="71">
        <f>SUM('Проемы ГП-1.2'!F124:F126)*4*$J$199</f>
        <v>0.72</v>
      </c>
    </row>
    <row r="202" spans="1:11" ht="15" hidden="1" outlineLevel="1" x14ac:dyDescent="0.2">
      <c r="A202" s="70" t="s">
        <v>191</v>
      </c>
      <c r="B202" s="71">
        <v>33.799999999999997</v>
      </c>
      <c r="C202" s="71">
        <f t="shared" ref="C202" si="30">$C$200</f>
        <v>3</v>
      </c>
      <c r="D202" s="71">
        <f>B202*C202</f>
        <v>101.39999999999999</v>
      </c>
      <c r="E202" s="71">
        <f>'Проемы ГП-1.2'!G132+'Проемы ГП-1.2'!G140/2+'Проемы ГП-1.2'!G141/2</f>
        <v>33.1875</v>
      </c>
      <c r="F202" s="71">
        <f t="shared" si="28"/>
        <v>68.212499999999991</v>
      </c>
      <c r="G202" s="71">
        <f t="shared" si="29"/>
        <v>68.212499999999991</v>
      </c>
      <c r="H202" s="71">
        <f>SUM('Проемы ГП-1.2'!F128:F131)*4*$J$199+'Проемы ГП-1.2'!F140/2*4*$J$199+'Проемы ГП-1.2'!F141/2*4*$J$199</f>
        <v>2.88</v>
      </c>
    </row>
    <row r="203" spans="1:11" ht="15" hidden="1" outlineLevel="1" x14ac:dyDescent="0.2">
      <c r="A203" s="70" t="s">
        <v>192</v>
      </c>
      <c r="B203" s="71">
        <f>8.82+8.54+9.86+8.2+8.6</f>
        <v>44.02</v>
      </c>
      <c r="C203" s="71">
        <f>15.34-12.6+0.08</f>
        <v>2.8200000000000003</v>
      </c>
      <c r="D203" s="71">
        <f>B203*C203</f>
        <v>124.13640000000002</v>
      </c>
      <c r="E203" s="71">
        <f>'Проемы ГП-1.2'!G133+'Проемы ГП-1.2'!G134+'Проемы ГП-1.2'!G135+'Проемы ГП-1.2'!G136/2</f>
        <v>48.63</v>
      </c>
      <c r="F203" s="71">
        <f t="shared" si="28"/>
        <v>75.506400000000014</v>
      </c>
      <c r="G203" s="71">
        <f t="shared" si="29"/>
        <v>75.506400000000014</v>
      </c>
      <c r="H203" s="71">
        <f>(('Проемы ГП-1.2'!F133+'Проемы ГП-1.2'!F134+'Проемы ГП-1.2'!F135)*2+'Проемы ГП-1.2'!F136/2*4)*$J$199</f>
        <v>1.7999999999999998</v>
      </c>
    </row>
    <row r="204" spans="1:11" ht="15.75" hidden="1" outlineLevel="1" thickBot="1" x14ac:dyDescent="0.25">
      <c r="A204" s="70" t="s">
        <v>193</v>
      </c>
      <c r="B204" s="71">
        <f>9.2+9.2+9.2</f>
        <v>27.599999999999998</v>
      </c>
      <c r="C204" s="71">
        <f>$C$203</f>
        <v>2.8200000000000003</v>
      </c>
      <c r="D204" s="71">
        <f>B204*C204</f>
        <v>77.832000000000008</v>
      </c>
      <c r="E204" s="71">
        <f>'Проемы ГП-1.2'!G138+'Проемы ГП-1.2'!G139+'Проемы ГП-1.2'!G140/2+'Проемы ГП-1.2'!G141/2</f>
        <v>29.565000000000001</v>
      </c>
      <c r="F204" s="71">
        <f t="shared" si="28"/>
        <v>48.26700000000001</v>
      </c>
      <c r="G204" s="71">
        <f t="shared" si="29"/>
        <v>48.26700000000001</v>
      </c>
      <c r="H204" s="71">
        <f>(('Проемы ГП-1.2'!F138+'Проемы ГП-1.2'!F139)*2+('Проемы ГП-1.2'!F140+'Проемы ГП-1.2'!F141)/2*4)*$J$199</f>
        <v>1.08</v>
      </c>
    </row>
    <row r="205" spans="1:11" ht="15.75" hidden="1" outlineLevel="1" thickBot="1" x14ac:dyDescent="0.25">
      <c r="A205" s="80" t="s">
        <v>36</v>
      </c>
      <c r="B205" s="81"/>
      <c r="C205" s="81"/>
      <c r="D205" s="81"/>
      <c r="E205" s="81"/>
      <c r="F205" s="82">
        <f>SUM(F200:F204)</f>
        <v>290.78590000000003</v>
      </c>
      <c r="G205" s="81"/>
      <c r="H205" s="82">
        <f>SUM(G200:G204,H200:H204)</f>
        <v>300.14590000000004</v>
      </c>
    </row>
    <row r="206" spans="1:11" ht="15.75" hidden="1" outlineLevel="1" thickBot="1" x14ac:dyDescent="0.25">
      <c r="A206" s="80" t="s">
        <v>179</v>
      </c>
      <c r="B206" s="81"/>
      <c r="C206" s="81"/>
      <c r="D206" s="81"/>
      <c r="E206" s="81"/>
      <c r="F206" s="122">
        <f>F205*1</f>
        <v>290.78590000000003</v>
      </c>
      <c r="G206" s="81"/>
      <c r="H206" s="122">
        <f>H205*1</f>
        <v>300.14590000000004</v>
      </c>
    </row>
    <row r="207" spans="1:11" ht="15" hidden="1" outlineLevel="1" x14ac:dyDescent="0.2">
      <c r="F207" s="76" t="s">
        <v>17</v>
      </c>
      <c r="H207" s="76" t="s">
        <v>17</v>
      </c>
    </row>
    <row r="208" spans="1:11" hidden="1" outlineLevel="1" x14ac:dyDescent="0.2"/>
    <row r="209" spans="1:10" ht="16.5" hidden="1" outlineLevel="1" x14ac:dyDescent="0.2">
      <c r="A209" s="308" t="s">
        <v>182</v>
      </c>
      <c r="B209" s="309"/>
      <c r="C209" s="309"/>
      <c r="D209" s="309"/>
      <c r="E209" s="309"/>
    </row>
    <row r="210" spans="1:10" ht="45" hidden="1" outlineLevel="1" x14ac:dyDescent="0.2">
      <c r="A210" s="75" t="s">
        <v>29</v>
      </c>
      <c r="B210" s="75" t="s">
        <v>46</v>
      </c>
      <c r="C210" s="75" t="s">
        <v>41</v>
      </c>
      <c r="D210" s="75" t="s">
        <v>42</v>
      </c>
      <c r="E210" s="75" t="s">
        <v>43</v>
      </c>
    </row>
    <row r="211" spans="1:10" ht="15" hidden="1" outlineLevel="1" x14ac:dyDescent="0.2">
      <c r="A211" s="70" t="s">
        <v>44</v>
      </c>
      <c r="B211" s="71" t="s">
        <v>109</v>
      </c>
      <c r="C211" s="71">
        <f>2*C200</f>
        <v>6</v>
      </c>
      <c r="D211" s="71" t="s">
        <v>109</v>
      </c>
      <c r="E211" s="71" t="s">
        <v>109</v>
      </c>
    </row>
    <row r="212" spans="1:10" ht="15" hidden="1" outlineLevel="1" x14ac:dyDescent="0.2">
      <c r="A212" s="70" t="s">
        <v>45</v>
      </c>
      <c r="B212" s="71" t="s">
        <v>109</v>
      </c>
      <c r="C212" s="71" t="s">
        <v>109</v>
      </c>
      <c r="D212" s="71" t="s">
        <v>109</v>
      </c>
      <c r="E212" s="71" t="s">
        <v>109</v>
      </c>
    </row>
    <row r="213" spans="1:10" ht="15" hidden="1" outlineLevel="1" x14ac:dyDescent="0.2">
      <c r="A213" s="70" t="s">
        <v>386</v>
      </c>
      <c r="B213" s="71" t="s">
        <v>109</v>
      </c>
      <c r="C213" s="71" t="s">
        <v>109</v>
      </c>
      <c r="D213" s="71" t="s">
        <v>109</v>
      </c>
      <c r="E213" s="71" t="s">
        <v>109</v>
      </c>
    </row>
    <row r="214" spans="1:10" ht="15" hidden="1" outlineLevel="1" x14ac:dyDescent="0.2">
      <c r="A214" s="70" t="s">
        <v>387</v>
      </c>
      <c r="B214" s="71" t="s">
        <v>109</v>
      </c>
      <c r="C214" s="71">
        <f>32*C203</f>
        <v>90.240000000000009</v>
      </c>
      <c r="D214" s="71" t="s">
        <v>109</v>
      </c>
      <c r="E214" s="71" t="s">
        <v>109</v>
      </c>
    </row>
    <row r="215" spans="1:10" ht="15.75" hidden="1" outlineLevel="1" thickBot="1" x14ac:dyDescent="0.25">
      <c r="A215" s="70" t="s">
        <v>385</v>
      </c>
      <c r="B215" s="71" t="s">
        <v>109</v>
      </c>
      <c r="C215" s="71">
        <f>'Откосы ГП-1.2'!V76</f>
        <v>198.95</v>
      </c>
      <c r="D215" s="71">
        <f>'Откосы ГП-1.2'!X76</f>
        <v>198.95</v>
      </c>
      <c r="E215" s="71">
        <f>'Откосы ГП-1.2'!W76</f>
        <v>45.949999999999996</v>
      </c>
    </row>
    <row r="216" spans="1:10" ht="15.75" hidden="1" outlineLevel="1" thickBot="1" x14ac:dyDescent="0.25">
      <c r="A216" s="80" t="s">
        <v>36</v>
      </c>
      <c r="B216" s="82">
        <f>SUM(B211:B215)</f>
        <v>0</v>
      </c>
      <c r="C216" s="82">
        <f>SUM(C211:C215)</f>
        <v>295.19</v>
      </c>
      <c r="D216" s="82">
        <f>SUM(D211:D215)</f>
        <v>198.95</v>
      </c>
      <c r="E216" s="82">
        <f>SUM(E211:E215)</f>
        <v>45.949999999999996</v>
      </c>
    </row>
    <row r="217" spans="1:10" ht="15.75" hidden="1" outlineLevel="1" thickBot="1" x14ac:dyDescent="0.25">
      <c r="A217" s="80" t="s">
        <v>179</v>
      </c>
      <c r="B217" s="122">
        <f>B216*1</f>
        <v>0</v>
      </c>
      <c r="C217" s="122">
        <f>C216*1</f>
        <v>295.19</v>
      </c>
      <c r="D217" s="122">
        <f>D216*1</f>
        <v>198.95</v>
      </c>
      <c r="E217" s="122">
        <f>E216*1</f>
        <v>45.949999999999996</v>
      </c>
    </row>
    <row r="218" spans="1:10" ht="15" hidden="1" outlineLevel="1" x14ac:dyDescent="0.2">
      <c r="A218" s="128"/>
      <c r="B218" s="76" t="s">
        <v>80</v>
      </c>
      <c r="C218" s="76" t="s">
        <v>80</v>
      </c>
      <c r="D218" s="76" t="s">
        <v>80</v>
      </c>
      <c r="E218" s="76" t="s">
        <v>80</v>
      </c>
    </row>
    <row r="219" spans="1:10" collapsed="1" x14ac:dyDescent="0.2"/>
    <row r="220" spans="1:10" s="162" customFormat="1" ht="18.75" customHeight="1" x14ac:dyDescent="0.2">
      <c r="A220" s="311" t="s">
        <v>183</v>
      </c>
      <c r="B220" s="312"/>
      <c r="C220" s="312"/>
      <c r="D220" s="312"/>
      <c r="E220" s="312"/>
      <c r="F220" s="312"/>
      <c r="G220" s="313"/>
      <c r="H220" s="161" t="s">
        <v>100</v>
      </c>
      <c r="I220" s="161"/>
      <c r="J220" s="161"/>
    </row>
    <row r="221" spans="1:10" ht="45" hidden="1" outlineLevel="1" x14ac:dyDescent="0.2">
      <c r="A221" s="94" t="s">
        <v>29</v>
      </c>
      <c r="B221" s="94" t="s">
        <v>30</v>
      </c>
      <c r="C221" s="94" t="s">
        <v>24</v>
      </c>
      <c r="D221" s="94" t="s">
        <v>25</v>
      </c>
      <c r="E221" s="94" t="s">
        <v>31</v>
      </c>
      <c r="F221" s="164" t="s">
        <v>299</v>
      </c>
      <c r="G221" s="163" t="s">
        <v>300</v>
      </c>
    </row>
    <row r="222" spans="1:10" ht="32.25" hidden="1" customHeight="1" outlineLevel="1" x14ac:dyDescent="0.2">
      <c r="A222" s="126" t="s">
        <v>438</v>
      </c>
      <c r="B222" s="127"/>
      <c r="C222" s="127"/>
      <c r="D222" s="127"/>
      <c r="E222" s="127"/>
      <c r="F222" s="127"/>
      <c r="G222" s="127"/>
    </row>
    <row r="223" spans="1:10" ht="15" hidden="1" outlineLevel="1" x14ac:dyDescent="0.2">
      <c r="A223" s="70" t="s">
        <v>189</v>
      </c>
      <c r="B223" s="71">
        <f>2.9+5.7+5.78+5.7+5.65+2.4</f>
        <v>28.129999999999995</v>
      </c>
      <c r="C223" s="71">
        <v>1.25</v>
      </c>
      <c r="D223" s="71">
        <f t="shared" ref="D223:D228" si="31">B223*C223</f>
        <v>35.162499999999994</v>
      </c>
      <c r="E223" s="71">
        <v>0</v>
      </c>
      <c r="F223" s="71" t="s">
        <v>109</v>
      </c>
      <c r="G223" s="71">
        <f>D223-E223</f>
        <v>35.162499999999994</v>
      </c>
    </row>
    <row r="224" spans="1:10" ht="15" hidden="1" outlineLevel="1" x14ac:dyDescent="0.2">
      <c r="A224" s="70"/>
      <c r="B224" s="71">
        <v>33.9</v>
      </c>
      <c r="C224" s="71">
        <f>15.07-12.07</f>
        <v>3</v>
      </c>
      <c r="D224" s="71">
        <f t="shared" si="31"/>
        <v>101.69999999999999</v>
      </c>
      <c r="E224" s="71">
        <f>'Проемы ГП-1.2'!G123+'Проемы ГП-1.2'!G136/2</f>
        <v>39.975000000000001</v>
      </c>
      <c r="F224" s="71">
        <f>D224-E224-G223</f>
        <v>26.562499999999993</v>
      </c>
      <c r="G224" s="71" t="s">
        <v>109</v>
      </c>
      <c r="I224" s="125"/>
      <c r="J224" s="125"/>
    </row>
    <row r="225" spans="1:10" ht="15" hidden="1" outlineLevel="1" x14ac:dyDescent="0.2">
      <c r="A225" s="70" t="s">
        <v>190</v>
      </c>
      <c r="B225" s="71">
        <v>8.75</v>
      </c>
      <c r="C225" s="71">
        <f>$C$223</f>
        <v>1.25</v>
      </c>
      <c r="D225" s="71">
        <f t="shared" si="31"/>
        <v>10.9375</v>
      </c>
      <c r="E225" s="71">
        <v>0</v>
      </c>
      <c r="F225" s="71" t="s">
        <v>109</v>
      </c>
      <c r="G225" s="71">
        <f>D225-E225</f>
        <v>10.9375</v>
      </c>
    </row>
    <row r="226" spans="1:10" ht="15" hidden="1" outlineLevel="1" x14ac:dyDescent="0.2">
      <c r="A226" s="70"/>
      <c r="B226" s="71">
        <v>15.1</v>
      </c>
      <c r="C226" s="71">
        <f>$C$224</f>
        <v>3</v>
      </c>
      <c r="D226" s="71">
        <f t="shared" si="31"/>
        <v>45.3</v>
      </c>
      <c r="E226" s="71">
        <f>'Проемы ГП-1.2'!G127</f>
        <v>8.2249999999999996</v>
      </c>
      <c r="F226" s="71">
        <f>D226-E226-G225</f>
        <v>26.137499999999996</v>
      </c>
      <c r="G226" s="71" t="s">
        <v>109</v>
      </c>
    </row>
    <row r="227" spans="1:10" ht="15" hidden="1" outlineLevel="1" x14ac:dyDescent="0.2">
      <c r="A227" s="70" t="s">
        <v>191</v>
      </c>
      <c r="B227" s="71">
        <f>2.4+5.6+6.05+2.3+5.7</f>
        <v>22.05</v>
      </c>
      <c r="C227" s="71">
        <f>$C$223</f>
        <v>1.25</v>
      </c>
      <c r="D227" s="71">
        <f t="shared" si="31"/>
        <v>27.5625</v>
      </c>
      <c r="E227" s="71">
        <v>0</v>
      </c>
      <c r="F227" s="71" t="s">
        <v>109</v>
      </c>
      <c r="G227" s="71">
        <f>D227-E227</f>
        <v>27.5625</v>
      </c>
    </row>
    <row r="228" spans="1:10" ht="15" hidden="1" outlineLevel="1" x14ac:dyDescent="0.2">
      <c r="A228" s="70"/>
      <c r="B228" s="71">
        <v>33.799999999999997</v>
      </c>
      <c r="C228" s="71">
        <f>$C$224</f>
        <v>3</v>
      </c>
      <c r="D228" s="71">
        <f t="shared" si="31"/>
        <v>101.39999999999999</v>
      </c>
      <c r="E228" s="71">
        <f>'Проемы ГП-1.2'!G132+'Проемы ГП-1.2'!G140/2+'Проемы ГП-1.2'!G141/2</f>
        <v>33.1875</v>
      </c>
      <c r="F228" s="71">
        <f>D228-E228-G227</f>
        <v>40.649999999999991</v>
      </c>
      <c r="G228" s="71" t="s">
        <v>109</v>
      </c>
    </row>
    <row r="229" spans="1:10" ht="33" hidden="1" customHeight="1" outlineLevel="1" x14ac:dyDescent="0.2">
      <c r="A229" s="126" t="s">
        <v>125</v>
      </c>
      <c r="B229" s="127"/>
      <c r="C229" s="127"/>
      <c r="D229" s="127"/>
      <c r="E229" s="127"/>
      <c r="F229" s="127"/>
      <c r="G229" s="127"/>
    </row>
    <row r="230" spans="1:10" ht="15" hidden="1" outlineLevel="1" x14ac:dyDescent="0.2">
      <c r="A230" s="70" t="s">
        <v>192</v>
      </c>
      <c r="B230" s="71">
        <f>5.76+5.62+6.28+5.45+5.65</f>
        <v>28.759999999999998</v>
      </c>
      <c r="C230" s="71">
        <f>15.34-12.52</f>
        <v>2.8200000000000003</v>
      </c>
      <c r="D230" s="71">
        <f>B230*C230</f>
        <v>81.103200000000001</v>
      </c>
      <c r="E230" s="71">
        <f>'Проемы ГП-1.2'!G133+'Проемы ГП-1.2'!G134+'Проемы ГП-1.2'!G135</f>
        <v>27.03</v>
      </c>
      <c r="F230" s="71">
        <f>D230-E230</f>
        <v>54.0732</v>
      </c>
      <c r="G230" s="71" t="s">
        <v>109</v>
      </c>
    </row>
    <row r="231" spans="1:10" ht="15.75" hidden="1" outlineLevel="1" thickBot="1" x14ac:dyDescent="0.25">
      <c r="A231" s="70" t="s">
        <v>193</v>
      </c>
      <c r="B231" s="71">
        <f>5.95+5.95+5.95</f>
        <v>17.850000000000001</v>
      </c>
      <c r="C231" s="71">
        <f>$C$230</f>
        <v>2.8200000000000003</v>
      </c>
      <c r="D231" s="71">
        <f>B231*C231</f>
        <v>50.33700000000001</v>
      </c>
      <c r="E231" s="71">
        <f>'Проемы ГП-1.2'!G138+'Проемы ГП-1.2'!G139</f>
        <v>16.065000000000001</v>
      </c>
      <c r="F231" s="71">
        <f t="shared" ref="F231" si="32">D231-E231</f>
        <v>34.272000000000006</v>
      </c>
      <c r="G231" s="71" t="s">
        <v>109</v>
      </c>
    </row>
    <row r="232" spans="1:10" ht="15.75" hidden="1" outlineLevel="1" thickBot="1" x14ac:dyDescent="0.25">
      <c r="A232" s="80" t="s">
        <v>112</v>
      </c>
      <c r="B232" s="81"/>
      <c r="C232" s="81"/>
      <c r="D232" s="82"/>
      <c r="E232" s="81"/>
      <c r="F232" s="82">
        <f>SUM(F223:F231)</f>
        <v>181.6952</v>
      </c>
      <c r="G232" s="82">
        <f>SUM(G223:G231)</f>
        <v>73.662499999999994</v>
      </c>
    </row>
    <row r="233" spans="1:10" ht="15.75" hidden="1" outlineLevel="1" thickBot="1" x14ac:dyDescent="0.25">
      <c r="A233" s="80" t="s">
        <v>179</v>
      </c>
      <c r="B233" s="81"/>
      <c r="C233" s="81"/>
      <c r="D233" s="82"/>
      <c r="E233" s="81"/>
      <c r="F233" s="122">
        <f>F232*1</f>
        <v>181.6952</v>
      </c>
      <c r="G233" s="122">
        <f>G232*1</f>
        <v>73.662499999999994</v>
      </c>
    </row>
    <row r="234" spans="1:10" ht="15" hidden="1" outlineLevel="1" x14ac:dyDescent="0.2">
      <c r="F234" s="76" t="s">
        <v>17</v>
      </c>
      <c r="G234" s="76" t="s">
        <v>17</v>
      </c>
    </row>
    <row r="235" spans="1:10" collapsed="1" x14ac:dyDescent="0.2"/>
    <row r="238" spans="1:10" ht="18.75" x14ac:dyDescent="0.2">
      <c r="A238" s="297" t="s">
        <v>197</v>
      </c>
      <c r="B238" s="298"/>
      <c r="C238" s="298"/>
      <c r="D238" s="298"/>
      <c r="E238" s="298"/>
      <c r="F238" s="298"/>
      <c r="G238" s="298"/>
      <c r="H238" s="298"/>
      <c r="I238" s="299"/>
    </row>
    <row r="239" spans="1:10" ht="15.75" x14ac:dyDescent="0.2">
      <c r="A239" s="66"/>
    </row>
    <row r="240" spans="1:10" s="162" customFormat="1" ht="18.75" customHeight="1" x14ac:dyDescent="0.2">
      <c r="A240" s="317" t="s">
        <v>201</v>
      </c>
      <c r="B240" s="318"/>
      <c r="C240" s="318"/>
      <c r="D240" s="318"/>
      <c r="E240" s="318"/>
      <c r="F240" s="318"/>
      <c r="G240" s="318"/>
      <c r="H240" s="318"/>
      <c r="I240" s="319"/>
      <c r="J240" s="161" t="s">
        <v>39</v>
      </c>
    </row>
    <row r="241" spans="1:10" ht="45" hidden="1" outlineLevel="1" x14ac:dyDescent="0.2">
      <c r="A241" s="72" t="s">
        <v>29</v>
      </c>
      <c r="B241" s="72" t="s">
        <v>30</v>
      </c>
      <c r="C241" s="72" t="s">
        <v>24</v>
      </c>
      <c r="D241" s="72" t="s">
        <v>25</v>
      </c>
      <c r="E241" s="72" t="s">
        <v>31</v>
      </c>
      <c r="F241" s="72" t="s">
        <v>62</v>
      </c>
      <c r="G241" s="72" t="s">
        <v>32</v>
      </c>
      <c r="H241" s="72" t="s">
        <v>33</v>
      </c>
      <c r="I241" s="72" t="s">
        <v>34</v>
      </c>
      <c r="J241" s="129" t="s">
        <v>195</v>
      </c>
    </row>
    <row r="242" spans="1:10" ht="15" hidden="1" outlineLevel="1" x14ac:dyDescent="0.2">
      <c r="A242" s="70" t="s">
        <v>189</v>
      </c>
      <c r="B242" s="97">
        <f>6.95+7.3+3.86</f>
        <v>18.11</v>
      </c>
      <c r="C242" s="71">
        <f>(18.34+0.18-15.6+0.08)</f>
        <v>3</v>
      </c>
      <c r="D242" s="71">
        <f>B242*C242</f>
        <v>54.33</v>
      </c>
      <c r="E242" s="71">
        <f>'Проемы ГП-1.2'!O35</f>
        <v>18.375</v>
      </c>
      <c r="F242" s="71">
        <f>D242-E242</f>
        <v>35.954999999999998</v>
      </c>
      <c r="G242" s="71">
        <v>0.15</v>
      </c>
      <c r="H242" s="71">
        <f>F242*G242</f>
        <v>5.3932499999999992</v>
      </c>
      <c r="I242" s="291" t="s">
        <v>117</v>
      </c>
    </row>
    <row r="243" spans="1:10" ht="15" hidden="1" outlineLevel="1" x14ac:dyDescent="0.2">
      <c r="A243" s="70" t="s">
        <v>190</v>
      </c>
      <c r="B243" s="71">
        <v>12</v>
      </c>
      <c r="C243" s="71">
        <f>$C$242</f>
        <v>3</v>
      </c>
      <c r="D243" s="71">
        <f>B243*C243</f>
        <v>36</v>
      </c>
      <c r="E243" s="71">
        <f>'Проемы ГП-1.2'!O39</f>
        <v>8.2249999999999996</v>
      </c>
      <c r="F243" s="71">
        <f t="shared" ref="F243:F246" si="33">D243-E243</f>
        <v>27.774999999999999</v>
      </c>
      <c r="G243" s="71">
        <v>0.15</v>
      </c>
      <c r="H243" s="71">
        <f t="shared" ref="H243:H246" si="34">F243*G243</f>
        <v>4.1662499999999998</v>
      </c>
      <c r="I243" s="292"/>
    </row>
    <row r="244" spans="1:10" ht="15" hidden="1" outlineLevel="1" x14ac:dyDescent="0.2">
      <c r="A244" s="70" t="s">
        <v>191</v>
      </c>
      <c r="B244" s="71">
        <f>10.3+13.55</f>
        <v>23.85</v>
      </c>
      <c r="C244" s="71">
        <f>$C$242</f>
        <v>3</v>
      </c>
      <c r="D244" s="71">
        <f>B244*C244</f>
        <v>71.550000000000011</v>
      </c>
      <c r="E244" s="71">
        <f>'Проемы ГП-1.2'!O44</f>
        <v>19.6875</v>
      </c>
      <c r="F244" s="71">
        <f t="shared" si="33"/>
        <v>51.862500000000011</v>
      </c>
      <c r="G244" s="71">
        <v>0.15</v>
      </c>
      <c r="H244" s="71">
        <f t="shared" si="34"/>
        <v>7.7793750000000017</v>
      </c>
      <c r="I244" s="292"/>
    </row>
    <row r="245" spans="1:10" ht="15" hidden="1" outlineLevel="1" x14ac:dyDescent="0.2">
      <c r="A245" s="70" t="s">
        <v>192</v>
      </c>
      <c r="B245" s="71">
        <f>4.75+9.8+5.85+4.55</f>
        <v>24.95</v>
      </c>
      <c r="C245" s="71">
        <f>18.34-15.6+0.08</f>
        <v>2.8200000000000003</v>
      </c>
      <c r="D245" s="71">
        <f>B245*C245</f>
        <v>70.359000000000009</v>
      </c>
      <c r="E245" s="71">
        <f>'Проемы ГП-1.2'!O50</f>
        <v>20.782500000000002</v>
      </c>
      <c r="F245" s="71">
        <f t="shared" si="33"/>
        <v>49.57650000000001</v>
      </c>
      <c r="G245" s="71">
        <v>0.15</v>
      </c>
      <c r="H245" s="71">
        <f t="shared" si="34"/>
        <v>7.4364750000000015</v>
      </c>
      <c r="I245" s="292"/>
    </row>
    <row r="246" spans="1:10" ht="15.75" hidden="1" outlineLevel="1" thickBot="1" x14ac:dyDescent="0.25">
      <c r="A246" s="70" t="s">
        <v>193</v>
      </c>
      <c r="B246" s="71">
        <f>6.35+6.35+4.85</f>
        <v>17.549999999999997</v>
      </c>
      <c r="C246" s="71">
        <f>$C$245</f>
        <v>2.8200000000000003</v>
      </c>
      <c r="D246" s="71">
        <f>B246*C246</f>
        <v>49.491</v>
      </c>
      <c r="E246" s="71">
        <f>'Проемы ГП-1.2'!O54</f>
        <v>13.387500000000001</v>
      </c>
      <c r="F246" s="71">
        <f t="shared" si="33"/>
        <v>36.103499999999997</v>
      </c>
      <c r="G246" s="71">
        <v>0.15</v>
      </c>
      <c r="H246" s="71">
        <f t="shared" si="34"/>
        <v>5.4155249999999997</v>
      </c>
      <c r="I246" s="292"/>
    </row>
    <row r="247" spans="1:10" ht="15.75" hidden="1" outlineLevel="1" thickBot="1" x14ac:dyDescent="0.25">
      <c r="A247" s="80" t="s">
        <v>36</v>
      </c>
      <c r="B247" s="81"/>
      <c r="C247" s="81"/>
      <c r="D247" s="82"/>
      <c r="E247" s="81"/>
      <c r="F247" s="82">
        <f>SUM(F242:F246)</f>
        <v>201.27250000000001</v>
      </c>
      <c r="G247" s="88"/>
      <c r="H247" s="82">
        <f>SUM(H242:H246)</f>
        <v>30.190875000000002</v>
      </c>
      <c r="I247" s="89"/>
    </row>
    <row r="248" spans="1:10" ht="15.75" hidden="1" outlineLevel="1" thickBot="1" x14ac:dyDescent="0.25">
      <c r="A248" s="80" t="s">
        <v>198</v>
      </c>
      <c r="B248" s="81"/>
      <c r="C248" s="81"/>
      <c r="D248" s="82"/>
      <c r="E248" s="81"/>
      <c r="F248" s="122">
        <f>F247*5</f>
        <v>1006.3625000000001</v>
      </c>
      <c r="G248" s="88"/>
      <c r="H248" s="122">
        <f>H247*5</f>
        <v>150.954375</v>
      </c>
      <c r="I248" s="89"/>
    </row>
    <row r="249" spans="1:10" ht="15" hidden="1" outlineLevel="1" x14ac:dyDescent="0.2">
      <c r="D249" s="76"/>
      <c r="F249" s="76" t="s">
        <v>17</v>
      </c>
      <c r="G249" s="76"/>
      <c r="H249" s="76" t="s">
        <v>40</v>
      </c>
    </row>
    <row r="250" spans="1:10" ht="15.75" hidden="1" outlineLevel="1" x14ac:dyDescent="0.2">
      <c r="A250" s="69" t="s">
        <v>35</v>
      </c>
      <c r="D250" s="76"/>
      <c r="F250" s="76"/>
      <c r="G250" s="76"/>
    </row>
    <row r="251" spans="1:10" hidden="1" outlineLevel="1" x14ac:dyDescent="0.2"/>
    <row r="252" spans="1:10" ht="15" hidden="1" outlineLevel="1" x14ac:dyDescent="0.2">
      <c r="A252" s="73" t="s">
        <v>37</v>
      </c>
      <c r="B252" s="77"/>
      <c r="C252" s="78"/>
      <c r="D252" s="87"/>
      <c r="E252" s="78"/>
      <c r="F252" s="79"/>
      <c r="G252" s="87"/>
      <c r="H252" s="78"/>
      <c r="I252" s="74"/>
    </row>
    <row r="253" spans="1:10" ht="15" hidden="1" outlineLevel="1" x14ac:dyDescent="0.2">
      <c r="A253" s="83" t="s">
        <v>38</v>
      </c>
      <c r="B253" s="84"/>
      <c r="C253" s="84"/>
      <c r="D253" s="85"/>
      <c r="E253" s="84"/>
      <c r="F253" s="86">
        <f>ROUND(F247*8,0)</f>
        <v>1610</v>
      </c>
      <c r="G253" s="85" t="s">
        <v>1</v>
      </c>
      <c r="H253" s="84"/>
      <c r="I253" s="84"/>
      <c r="J253" s="128" t="s">
        <v>113</v>
      </c>
    </row>
    <row r="254" spans="1:10" ht="15" hidden="1" outlineLevel="1" x14ac:dyDescent="0.2">
      <c r="A254" s="83" t="s">
        <v>199</v>
      </c>
      <c r="B254" s="68"/>
      <c r="C254" s="68"/>
      <c r="D254" s="68"/>
      <c r="E254" s="68"/>
      <c r="F254" s="123">
        <f>F253*5</f>
        <v>8050</v>
      </c>
      <c r="G254" s="70" t="s">
        <v>1</v>
      </c>
      <c r="H254" s="68"/>
      <c r="I254" s="68"/>
    </row>
    <row r="255" spans="1:10" collapsed="1" x14ac:dyDescent="0.2"/>
    <row r="256" spans="1:10" s="162" customFormat="1" ht="18.75" customHeight="1" x14ac:dyDescent="0.2">
      <c r="A256" s="308" t="s">
        <v>202</v>
      </c>
      <c r="B256" s="309"/>
      <c r="C256" s="309"/>
      <c r="D256" s="309"/>
      <c r="E256" s="309"/>
      <c r="F256" s="309"/>
      <c r="G256" s="309"/>
      <c r="H256" s="310"/>
      <c r="I256" s="161" t="s">
        <v>98</v>
      </c>
      <c r="J256" s="161"/>
    </row>
    <row r="257" spans="1:11" ht="60" hidden="1" outlineLevel="1" x14ac:dyDescent="0.25">
      <c r="A257" s="75" t="s">
        <v>29</v>
      </c>
      <c r="B257" s="75" t="s">
        <v>30</v>
      </c>
      <c r="C257" s="75" t="s">
        <v>24</v>
      </c>
      <c r="D257" s="75" t="s">
        <v>25</v>
      </c>
      <c r="E257" s="75" t="s">
        <v>31</v>
      </c>
      <c r="F257" s="75" t="s">
        <v>188</v>
      </c>
      <c r="G257" s="75" t="s">
        <v>101</v>
      </c>
      <c r="H257" s="75" t="s">
        <v>102</v>
      </c>
      <c r="J257" s="111">
        <f>0.2*0.3</f>
        <v>0.06</v>
      </c>
      <c r="K257" s="112" t="s">
        <v>107</v>
      </c>
    </row>
    <row r="258" spans="1:11" ht="15" hidden="1" outlineLevel="1" x14ac:dyDescent="0.2">
      <c r="A258" s="70" t="s">
        <v>189</v>
      </c>
      <c r="B258" s="71">
        <v>33.9</v>
      </c>
      <c r="C258" s="71">
        <f>(18.34+0.18-15.6+0.08)</f>
        <v>3</v>
      </c>
      <c r="D258" s="71">
        <f>B258*C258</f>
        <v>101.69999999999999</v>
      </c>
      <c r="E258" s="71">
        <f>'Проемы ГП-1.2'!O123+'Проемы ГП-1.2'!O138/2</f>
        <v>39.975000000000001</v>
      </c>
      <c r="F258" s="71">
        <f>D258-E258</f>
        <v>61.724999999999987</v>
      </c>
      <c r="G258" s="71">
        <f>F258</f>
        <v>61.724999999999987</v>
      </c>
      <c r="H258" s="71">
        <f>SUM('Проемы ГП-1.2'!N120:N122)*4*$J$257+'Проемы ГП-1.2'!N138/2*4*$J$257</f>
        <v>2.88</v>
      </c>
      <c r="I258" s="65"/>
    </row>
    <row r="259" spans="1:11" ht="15" hidden="1" outlineLevel="1" x14ac:dyDescent="0.2">
      <c r="A259" s="70" t="s">
        <v>190</v>
      </c>
      <c r="B259" s="71">
        <v>15.1</v>
      </c>
      <c r="C259" s="71">
        <f>$C$258</f>
        <v>3</v>
      </c>
      <c r="D259" s="71">
        <f>B259*C259</f>
        <v>45.3</v>
      </c>
      <c r="E259" s="71">
        <f>'Проемы ГП-1.2'!O127</f>
        <v>8.2249999999999996</v>
      </c>
      <c r="F259" s="71">
        <f t="shared" ref="F259:F262" si="35">D259-E259</f>
        <v>37.074999999999996</v>
      </c>
      <c r="G259" s="71">
        <f t="shared" ref="G259:G262" si="36">F259</f>
        <v>37.074999999999996</v>
      </c>
      <c r="H259" s="71">
        <f>SUM('Проемы ГП-1.2'!N124:N126)*4*$J$257</f>
        <v>0.72</v>
      </c>
    </row>
    <row r="260" spans="1:11" ht="15" hidden="1" outlineLevel="1" x14ac:dyDescent="0.2">
      <c r="A260" s="70" t="s">
        <v>191</v>
      </c>
      <c r="B260" s="71">
        <v>33.799999999999997</v>
      </c>
      <c r="C260" s="71">
        <f t="shared" ref="C260" si="37">$C$258</f>
        <v>3</v>
      </c>
      <c r="D260" s="71">
        <f>B260*C260</f>
        <v>101.39999999999999</v>
      </c>
      <c r="E260" s="71">
        <f>'Проемы ГП-1.2'!O132+'Проемы ГП-1.2'!O143/2+'Проемы ГП-1.2'!O144/2</f>
        <v>33.1875</v>
      </c>
      <c r="F260" s="71">
        <f t="shared" si="35"/>
        <v>68.212499999999991</v>
      </c>
      <c r="G260" s="71">
        <f t="shared" si="36"/>
        <v>68.212499999999991</v>
      </c>
      <c r="H260" s="71">
        <f>SUM('Проемы ГП-1.2'!N128:N131)*4*$J$257+'Проемы ГП-1.2'!N143/2*4*$J$257+'Проемы ГП-1.2'!N144/2*4*$J$257</f>
        <v>2.88</v>
      </c>
    </row>
    <row r="261" spans="1:11" ht="15" hidden="1" outlineLevel="1" x14ac:dyDescent="0.2">
      <c r="A261" s="70" t="s">
        <v>192</v>
      </c>
      <c r="B261" s="71">
        <f>8.82+8.54+9.86+8.2+8.6</f>
        <v>44.02</v>
      </c>
      <c r="C261" s="71">
        <f>18.34-15.6+0.08</f>
        <v>2.8200000000000003</v>
      </c>
      <c r="D261" s="71">
        <f>B261*C261</f>
        <v>124.13640000000002</v>
      </c>
      <c r="E261" s="71">
        <f>'Проемы ГП-1.2'!O133+'Проемы ГП-1.2'!O134+'Проемы ГП-1.2'!O135+'Проемы ГП-1.2'!O136+'Проемы ГП-1.2'!O137+'Проемы ГП-1.2'!O138/2</f>
        <v>42.382500000000007</v>
      </c>
      <c r="F261" s="71">
        <f t="shared" si="35"/>
        <v>81.753900000000016</v>
      </c>
      <c r="G261" s="71">
        <f t="shared" si="36"/>
        <v>81.753900000000016</v>
      </c>
      <c r="H261" s="71">
        <f>(('Проемы ГП-1.2'!N133+'Проемы ГП-1.2'!N134+'Проемы ГП-1.2'!N135+'Проемы ГП-1.2'!N136+'Проемы ГП-1.2'!N137)*2+'Проемы ГП-1.2'!N138/2*4)*$J$257</f>
        <v>1.7999999999999998</v>
      </c>
    </row>
    <row r="262" spans="1:11" ht="15.75" hidden="1" outlineLevel="1" thickBot="1" x14ac:dyDescent="0.25">
      <c r="A262" s="70" t="s">
        <v>193</v>
      </c>
      <c r="B262" s="71">
        <f>9.2+9.2+9.2</f>
        <v>27.599999999999998</v>
      </c>
      <c r="C262" s="71">
        <f>$C$261</f>
        <v>2.8200000000000003</v>
      </c>
      <c r="D262" s="71">
        <f>B262*C262</f>
        <v>77.832000000000008</v>
      </c>
      <c r="E262" s="71">
        <f>'Проемы ГП-1.2'!O140+'Проемы ГП-1.2'!O141+'Проемы ГП-1.2'!O142+'Проемы ГП-1.2'!O143/2+'Проемы ГП-1.2'!O144/2</f>
        <v>26.887500000000003</v>
      </c>
      <c r="F262" s="71">
        <f t="shared" si="35"/>
        <v>50.944500000000005</v>
      </c>
      <c r="G262" s="71">
        <f t="shared" si="36"/>
        <v>50.944500000000005</v>
      </c>
      <c r="H262" s="71">
        <f>(('Проемы ГП-1.2'!N140+'Проемы ГП-1.2'!N141+'Проемы ГП-1.2'!N142)*2+('Проемы ГП-1.2'!N143+'Проемы ГП-1.2'!N144)/2*4)*$J$257</f>
        <v>1.08</v>
      </c>
    </row>
    <row r="263" spans="1:11" ht="15.75" hidden="1" outlineLevel="1" thickBot="1" x14ac:dyDescent="0.25">
      <c r="A263" s="80" t="s">
        <v>36</v>
      </c>
      <c r="B263" s="81"/>
      <c r="C263" s="81"/>
      <c r="D263" s="81"/>
      <c r="E263" s="81"/>
      <c r="F263" s="82">
        <f>SUM(F258:F262)</f>
        <v>299.71090000000004</v>
      </c>
      <c r="G263" s="81"/>
      <c r="H263" s="82">
        <f>SUM(G258:G262,H258:H262)</f>
        <v>309.07090000000005</v>
      </c>
    </row>
    <row r="264" spans="1:11" ht="15.75" hidden="1" outlineLevel="1" thickBot="1" x14ac:dyDescent="0.25">
      <c r="A264" s="80" t="s">
        <v>198</v>
      </c>
      <c r="B264" s="81"/>
      <c r="C264" s="81"/>
      <c r="D264" s="81"/>
      <c r="E264" s="81"/>
      <c r="F264" s="122">
        <f>F263*5</f>
        <v>1498.5545000000002</v>
      </c>
      <c r="G264" s="81"/>
      <c r="H264" s="122">
        <f>H263*5</f>
        <v>1545.3545000000004</v>
      </c>
    </row>
    <row r="265" spans="1:11" ht="15" hidden="1" outlineLevel="1" x14ac:dyDescent="0.2">
      <c r="F265" s="76" t="s">
        <v>17</v>
      </c>
      <c r="H265" s="76" t="s">
        <v>17</v>
      </c>
    </row>
    <row r="266" spans="1:11" hidden="1" outlineLevel="1" x14ac:dyDescent="0.2"/>
    <row r="267" spans="1:11" ht="16.5" hidden="1" outlineLevel="1" x14ac:dyDescent="0.2">
      <c r="A267" s="308" t="s">
        <v>227</v>
      </c>
      <c r="B267" s="309"/>
      <c r="C267" s="309"/>
      <c r="D267" s="309"/>
      <c r="E267" s="309"/>
    </row>
    <row r="268" spans="1:11" ht="45" hidden="1" outlineLevel="1" x14ac:dyDescent="0.2">
      <c r="A268" s="75" t="s">
        <v>29</v>
      </c>
      <c r="B268" s="75" t="s">
        <v>46</v>
      </c>
      <c r="C268" s="75" t="s">
        <v>41</v>
      </c>
      <c r="D268" s="75" t="s">
        <v>42</v>
      </c>
      <c r="E268" s="75" t="s">
        <v>43</v>
      </c>
    </row>
    <row r="269" spans="1:11" ht="15" hidden="1" outlineLevel="1" x14ac:dyDescent="0.2">
      <c r="A269" s="70" t="s">
        <v>44</v>
      </c>
      <c r="B269" s="71" t="s">
        <v>109</v>
      </c>
      <c r="C269" s="71">
        <f>2*C258</f>
        <v>6</v>
      </c>
      <c r="D269" s="71" t="s">
        <v>109</v>
      </c>
      <c r="E269" s="71" t="s">
        <v>109</v>
      </c>
    </row>
    <row r="270" spans="1:11" ht="15" hidden="1" outlineLevel="1" x14ac:dyDescent="0.2">
      <c r="A270" s="70" t="s">
        <v>45</v>
      </c>
      <c r="B270" s="71" t="s">
        <v>109</v>
      </c>
      <c r="C270" s="71" t="s">
        <v>109</v>
      </c>
      <c r="D270" s="71" t="s">
        <v>109</v>
      </c>
      <c r="E270" s="71" t="s">
        <v>109</v>
      </c>
    </row>
    <row r="271" spans="1:11" ht="15" hidden="1" outlineLevel="1" x14ac:dyDescent="0.2">
      <c r="A271" s="70" t="s">
        <v>386</v>
      </c>
      <c r="B271" s="71" t="s">
        <v>109</v>
      </c>
      <c r="C271" s="71" t="s">
        <v>109</v>
      </c>
      <c r="D271" s="71" t="s">
        <v>109</v>
      </c>
      <c r="E271" s="71" t="s">
        <v>109</v>
      </c>
    </row>
    <row r="272" spans="1:11" ht="15" hidden="1" outlineLevel="1" x14ac:dyDescent="0.2">
      <c r="A272" s="70" t="s">
        <v>387</v>
      </c>
      <c r="B272" s="71" t="s">
        <v>109</v>
      </c>
      <c r="C272" s="71">
        <f>32*C261</f>
        <v>90.240000000000009</v>
      </c>
      <c r="D272" s="71" t="s">
        <v>109</v>
      </c>
      <c r="E272" s="71" t="s">
        <v>109</v>
      </c>
    </row>
    <row r="273" spans="1:10" ht="15.75" hidden="1" outlineLevel="1" thickBot="1" x14ac:dyDescent="0.25">
      <c r="A273" s="70" t="s">
        <v>385</v>
      </c>
      <c r="B273" s="71" t="s">
        <v>109</v>
      </c>
      <c r="C273" s="71">
        <f>'Откосы ГП-1.2'!V77</f>
        <v>195.44999999999993</v>
      </c>
      <c r="D273" s="71">
        <f>'Откосы ГП-1.2'!X77</f>
        <v>195.44999999999993</v>
      </c>
      <c r="E273" s="71">
        <f>'Откосы ГП-1.2'!W77</f>
        <v>45.949999999999996</v>
      </c>
    </row>
    <row r="274" spans="1:10" ht="15.75" hidden="1" outlineLevel="1" thickBot="1" x14ac:dyDescent="0.25">
      <c r="A274" s="80" t="s">
        <v>36</v>
      </c>
      <c r="B274" s="82">
        <f>SUM(B269:B273)</f>
        <v>0</v>
      </c>
      <c r="C274" s="82">
        <f>SUM(C269:C273)</f>
        <v>291.68999999999994</v>
      </c>
      <c r="D274" s="82">
        <f>SUM(D269:D273)</f>
        <v>195.44999999999993</v>
      </c>
      <c r="E274" s="82">
        <f>SUM(E269:E273)</f>
        <v>45.949999999999996</v>
      </c>
    </row>
    <row r="275" spans="1:10" ht="15.75" hidden="1" outlineLevel="1" thickBot="1" x14ac:dyDescent="0.25">
      <c r="A275" s="80" t="s">
        <v>198</v>
      </c>
      <c r="B275" s="122">
        <f>B274*5</f>
        <v>0</v>
      </c>
      <c r="C275" s="122">
        <f>C274*5</f>
        <v>1458.4499999999998</v>
      </c>
      <c r="D275" s="122">
        <f>D274*5</f>
        <v>977.24999999999966</v>
      </c>
      <c r="E275" s="122">
        <f>E274*5</f>
        <v>229.74999999999997</v>
      </c>
    </row>
    <row r="276" spans="1:10" ht="15" hidden="1" outlineLevel="1" x14ac:dyDescent="0.2">
      <c r="A276" s="128"/>
      <c r="B276" s="76" t="s">
        <v>80</v>
      </c>
      <c r="C276" s="76" t="s">
        <v>80</v>
      </c>
      <c r="D276" s="76" t="s">
        <v>80</v>
      </c>
      <c r="E276" s="76" t="s">
        <v>80</v>
      </c>
    </row>
    <row r="277" spans="1:10" collapsed="1" x14ac:dyDescent="0.2"/>
    <row r="278" spans="1:10" s="162" customFormat="1" ht="18.75" customHeight="1" x14ac:dyDescent="0.2">
      <c r="A278" s="311" t="s">
        <v>228</v>
      </c>
      <c r="B278" s="312"/>
      <c r="C278" s="312"/>
      <c r="D278" s="312"/>
      <c r="E278" s="312"/>
      <c r="F278" s="312"/>
      <c r="G278" s="313"/>
      <c r="H278" s="161" t="s">
        <v>100</v>
      </c>
      <c r="I278" s="161"/>
      <c r="J278" s="161"/>
    </row>
    <row r="279" spans="1:10" ht="45" hidden="1" outlineLevel="1" x14ac:dyDescent="0.2">
      <c r="A279" s="94" t="s">
        <v>29</v>
      </c>
      <c r="B279" s="94" t="s">
        <v>30</v>
      </c>
      <c r="C279" s="94" t="s">
        <v>24</v>
      </c>
      <c r="D279" s="94" t="s">
        <v>25</v>
      </c>
      <c r="E279" s="94" t="s">
        <v>31</v>
      </c>
      <c r="F279" s="164" t="s">
        <v>299</v>
      </c>
      <c r="G279" s="163" t="s">
        <v>300</v>
      </c>
    </row>
    <row r="280" spans="1:10" ht="33" hidden="1" customHeight="1" outlineLevel="1" x14ac:dyDescent="0.2">
      <c r="A280" s="126" t="s">
        <v>439</v>
      </c>
      <c r="B280" s="127"/>
      <c r="C280" s="127"/>
      <c r="D280" s="127"/>
      <c r="E280" s="127"/>
      <c r="F280" s="127"/>
      <c r="G280" s="127"/>
    </row>
    <row r="281" spans="1:10" ht="15" hidden="1" outlineLevel="1" x14ac:dyDescent="0.2">
      <c r="A281" s="70" t="s">
        <v>189</v>
      </c>
      <c r="B281" s="71">
        <f>5.75+5.72+5.75+5.8+5.8</f>
        <v>28.82</v>
      </c>
      <c r="C281" s="71">
        <v>1.25</v>
      </c>
      <c r="D281" s="71">
        <f t="shared" ref="D281:D286" si="38">B281*C281</f>
        <v>36.024999999999999</v>
      </c>
      <c r="E281" s="71">
        <v>0</v>
      </c>
      <c r="F281" s="71" t="s">
        <v>109</v>
      </c>
      <c r="G281" s="71">
        <f>D281-E281</f>
        <v>36.024999999999999</v>
      </c>
    </row>
    <row r="282" spans="1:10" ht="15" hidden="1" outlineLevel="1" x14ac:dyDescent="0.2">
      <c r="A282" s="70"/>
      <c r="B282" s="71">
        <v>33.9</v>
      </c>
      <c r="C282" s="71">
        <f>18.07-15.07</f>
        <v>3</v>
      </c>
      <c r="D282" s="71">
        <f t="shared" si="38"/>
        <v>101.69999999999999</v>
      </c>
      <c r="E282" s="71">
        <f>'Проемы ГП-1.2'!O123+'Проемы ГП-1.2'!O138/2</f>
        <v>39.975000000000001</v>
      </c>
      <c r="F282" s="71">
        <f>D282-E282-G281</f>
        <v>25.699999999999989</v>
      </c>
      <c r="G282" s="71" t="s">
        <v>109</v>
      </c>
      <c r="I282" s="125"/>
      <c r="J282" s="125"/>
    </row>
    <row r="283" spans="1:10" ht="15" hidden="1" outlineLevel="1" x14ac:dyDescent="0.2">
      <c r="A283" s="70" t="s">
        <v>190</v>
      </c>
      <c r="B283" s="71">
        <f>2.6+2.6</f>
        <v>5.2</v>
      </c>
      <c r="C283" s="71">
        <f>$C$281</f>
        <v>1.25</v>
      </c>
      <c r="D283" s="71">
        <f t="shared" si="38"/>
        <v>6.5</v>
      </c>
      <c r="E283" s="71">
        <v>0</v>
      </c>
      <c r="F283" s="71" t="s">
        <v>109</v>
      </c>
      <c r="G283" s="71">
        <f>D283-E283</f>
        <v>6.5</v>
      </c>
    </row>
    <row r="284" spans="1:10" ht="15" hidden="1" outlineLevel="1" x14ac:dyDescent="0.2">
      <c r="A284" s="70"/>
      <c r="B284" s="71">
        <v>15.1</v>
      </c>
      <c r="C284" s="71">
        <f>$C$282</f>
        <v>3</v>
      </c>
      <c r="D284" s="71">
        <f t="shared" si="38"/>
        <v>45.3</v>
      </c>
      <c r="E284" s="71">
        <f>'Проемы ГП-1.2'!O127</f>
        <v>8.2249999999999996</v>
      </c>
      <c r="F284" s="71">
        <f>D284-E284-G283</f>
        <v>30.574999999999996</v>
      </c>
      <c r="G284" s="71" t="s">
        <v>109</v>
      </c>
    </row>
    <row r="285" spans="1:10" ht="15" hidden="1" outlineLevel="1" x14ac:dyDescent="0.2">
      <c r="A285" s="70" t="s">
        <v>191</v>
      </c>
      <c r="B285" s="71">
        <f>2.4+5.7+2.7+5.76+5.8</f>
        <v>22.360000000000003</v>
      </c>
      <c r="C285" s="71">
        <f>$C$281</f>
        <v>1.25</v>
      </c>
      <c r="D285" s="71">
        <f t="shared" si="38"/>
        <v>27.950000000000003</v>
      </c>
      <c r="E285" s="71">
        <v>0</v>
      </c>
      <c r="F285" s="71" t="s">
        <v>109</v>
      </c>
      <c r="G285" s="71">
        <f>D285-E285</f>
        <v>27.950000000000003</v>
      </c>
    </row>
    <row r="286" spans="1:10" ht="15" hidden="1" outlineLevel="1" x14ac:dyDescent="0.2">
      <c r="A286" s="70"/>
      <c r="B286" s="71">
        <v>33.799999999999997</v>
      </c>
      <c r="C286" s="71">
        <f>$C$282</f>
        <v>3</v>
      </c>
      <c r="D286" s="71">
        <f t="shared" si="38"/>
        <v>101.39999999999999</v>
      </c>
      <c r="E286" s="71">
        <f>'Проемы ГП-1.2'!O132+'Проемы ГП-1.2'!O143/2+'Проемы ГП-1.2'!O144/2</f>
        <v>33.1875</v>
      </c>
      <c r="F286" s="71">
        <f>D286-E286-G285</f>
        <v>40.262499999999989</v>
      </c>
      <c r="G286" s="71" t="s">
        <v>109</v>
      </c>
    </row>
    <row r="287" spans="1:10" ht="36" hidden="1" customHeight="1" outlineLevel="1" x14ac:dyDescent="0.2">
      <c r="A287" s="126" t="s">
        <v>233</v>
      </c>
      <c r="B287" s="127"/>
      <c r="C287" s="127"/>
      <c r="D287" s="127"/>
      <c r="E287" s="127"/>
      <c r="F287" s="127"/>
      <c r="G287" s="127"/>
    </row>
    <row r="288" spans="1:10" ht="15" hidden="1" outlineLevel="1" x14ac:dyDescent="0.2">
      <c r="A288" s="70" t="s">
        <v>192</v>
      </c>
      <c r="B288" s="71">
        <f>5.76+5.62+6.28+5.45+5.65</f>
        <v>28.759999999999998</v>
      </c>
      <c r="C288" s="71">
        <f>18.34-15.52</f>
        <v>2.8200000000000003</v>
      </c>
      <c r="D288" s="71">
        <f>B288*C288</f>
        <v>81.103200000000001</v>
      </c>
      <c r="E288" s="71">
        <f>'Проемы ГП-1.2'!O133+'Проемы ГП-1.2'!O134+'Проемы ГП-1.2'!O135+'Проемы ГП-1.2'!O136+'Проемы ГП-1.2'!O137</f>
        <v>20.782500000000002</v>
      </c>
      <c r="F288" s="71">
        <f>D288-E288</f>
        <v>60.320700000000002</v>
      </c>
      <c r="G288" s="71" t="s">
        <v>109</v>
      </c>
    </row>
    <row r="289" spans="1:8" ht="15" hidden="1" outlineLevel="1" x14ac:dyDescent="0.2">
      <c r="A289" s="70" t="s">
        <v>193</v>
      </c>
      <c r="B289" s="71">
        <f>5.95+5.95+5.95</f>
        <v>17.850000000000001</v>
      </c>
      <c r="C289" s="71">
        <f>$C$288</f>
        <v>2.8200000000000003</v>
      </c>
      <c r="D289" s="71">
        <f>B289*C289</f>
        <v>50.33700000000001</v>
      </c>
      <c r="E289" s="71">
        <f>'Проемы ГП-1.2'!O140+'Проемы ГП-1.2'!O141+'Проемы ГП-1.2'!O142</f>
        <v>13.387500000000001</v>
      </c>
      <c r="F289" s="71">
        <f t="shared" ref="F289" si="39">D289-E289</f>
        <v>36.949500000000008</v>
      </c>
      <c r="G289" s="71" t="s">
        <v>109</v>
      </c>
    </row>
    <row r="290" spans="1:8" ht="35.25" hidden="1" customHeight="1" outlineLevel="1" x14ac:dyDescent="0.2">
      <c r="A290" s="126" t="s">
        <v>440</v>
      </c>
      <c r="B290" s="127"/>
      <c r="C290" s="127"/>
      <c r="D290" s="127"/>
      <c r="E290" s="127"/>
      <c r="F290" s="127"/>
      <c r="G290" s="127"/>
    </row>
    <row r="291" spans="1:8" ht="15" hidden="1" outlineLevel="1" x14ac:dyDescent="0.2">
      <c r="A291" s="70" t="s">
        <v>189</v>
      </c>
      <c r="B291" s="71">
        <f>2.9+5.7+5.78+5.7+5.65+2.4</f>
        <v>28.129999999999995</v>
      </c>
      <c r="C291" s="71">
        <v>1.25</v>
      </c>
      <c r="D291" s="71">
        <f t="shared" ref="D291:D296" si="40">B291*C291</f>
        <v>35.162499999999994</v>
      </c>
      <c r="E291" s="71">
        <v>0</v>
      </c>
      <c r="F291" s="71" t="s">
        <v>109</v>
      </c>
      <c r="G291" s="71">
        <f>D291-E291</f>
        <v>35.162499999999994</v>
      </c>
    </row>
    <row r="292" spans="1:8" ht="15" hidden="1" outlineLevel="1" x14ac:dyDescent="0.2">
      <c r="A292" s="70"/>
      <c r="B292" s="71">
        <v>33.9</v>
      </c>
      <c r="C292" s="71">
        <f>$C$282</f>
        <v>3</v>
      </c>
      <c r="D292" s="71">
        <f t="shared" si="40"/>
        <v>101.69999999999999</v>
      </c>
      <c r="E292" s="71">
        <f>'Проемы ГП-1.2'!O123+'Проемы ГП-1.2'!O138/2</f>
        <v>39.975000000000001</v>
      </c>
      <c r="F292" s="71">
        <f>D292-E292-G291</f>
        <v>26.562499999999993</v>
      </c>
      <c r="G292" s="71" t="s">
        <v>109</v>
      </c>
    </row>
    <row r="293" spans="1:8" ht="15" hidden="1" outlineLevel="1" x14ac:dyDescent="0.2">
      <c r="A293" s="70" t="s">
        <v>190</v>
      </c>
      <c r="B293" s="71">
        <v>8.75</v>
      </c>
      <c r="C293" s="71">
        <f>$C$291</f>
        <v>1.25</v>
      </c>
      <c r="D293" s="71">
        <f t="shared" si="40"/>
        <v>10.9375</v>
      </c>
      <c r="E293" s="71">
        <v>0</v>
      </c>
      <c r="F293" s="71" t="s">
        <v>109</v>
      </c>
      <c r="G293" s="71">
        <f>D293-E293</f>
        <v>10.9375</v>
      </c>
    </row>
    <row r="294" spans="1:8" ht="15" hidden="1" outlineLevel="1" x14ac:dyDescent="0.2">
      <c r="A294" s="70"/>
      <c r="B294" s="71">
        <v>15.1</v>
      </c>
      <c r="C294" s="71">
        <f>$C$292</f>
        <v>3</v>
      </c>
      <c r="D294" s="71">
        <f t="shared" si="40"/>
        <v>45.3</v>
      </c>
      <c r="E294" s="71">
        <f>'Проемы ГП-1.2'!O127</f>
        <v>8.2249999999999996</v>
      </c>
      <c r="F294" s="71">
        <f>D294-E294-G293</f>
        <v>26.137499999999996</v>
      </c>
      <c r="G294" s="71" t="s">
        <v>109</v>
      </c>
    </row>
    <row r="295" spans="1:8" ht="15" hidden="1" outlineLevel="1" x14ac:dyDescent="0.2">
      <c r="A295" s="70" t="s">
        <v>191</v>
      </c>
      <c r="B295" s="71">
        <f>2.4+5.6+6.05+2.3+5.7</f>
        <v>22.05</v>
      </c>
      <c r="C295" s="71">
        <f>$C$291</f>
        <v>1.25</v>
      </c>
      <c r="D295" s="71">
        <f t="shared" si="40"/>
        <v>27.5625</v>
      </c>
      <c r="E295" s="71">
        <v>0</v>
      </c>
      <c r="F295" s="71" t="s">
        <v>109</v>
      </c>
      <c r="G295" s="71">
        <f>D295-E295</f>
        <v>27.5625</v>
      </c>
    </row>
    <row r="296" spans="1:8" ht="15" hidden="1" outlineLevel="1" x14ac:dyDescent="0.2">
      <c r="A296" s="70"/>
      <c r="B296" s="71">
        <v>33.799999999999997</v>
      </c>
      <c r="C296" s="71">
        <f>$C$292</f>
        <v>3</v>
      </c>
      <c r="D296" s="71">
        <f t="shared" si="40"/>
        <v>101.39999999999999</v>
      </c>
      <c r="E296" s="71">
        <f>'Проемы ГП-1.2'!O132+'Проемы ГП-1.2'!O143/2+'Проемы ГП-1.2'!O144/2</f>
        <v>33.1875</v>
      </c>
      <c r="F296" s="71">
        <f>D296-E296-G295</f>
        <v>40.649999999999991</v>
      </c>
      <c r="G296" s="71" t="s">
        <v>109</v>
      </c>
    </row>
    <row r="297" spans="1:8" ht="33.75" hidden="1" customHeight="1" outlineLevel="1" x14ac:dyDescent="0.2">
      <c r="A297" s="126" t="s">
        <v>226</v>
      </c>
      <c r="B297" s="127"/>
      <c r="C297" s="127"/>
      <c r="D297" s="127"/>
      <c r="E297" s="127"/>
      <c r="F297" s="127"/>
      <c r="G297" s="127"/>
    </row>
    <row r="298" spans="1:8" ht="15" hidden="1" outlineLevel="1" x14ac:dyDescent="0.2">
      <c r="A298" s="70" t="s">
        <v>192</v>
      </c>
      <c r="B298" s="71">
        <f>5.76+5.62+6.28+5.45+5.65</f>
        <v>28.759999999999998</v>
      </c>
      <c r="C298" s="71">
        <f>21.34-18.52</f>
        <v>2.8200000000000003</v>
      </c>
      <c r="D298" s="71">
        <f>B298*C298</f>
        <v>81.103200000000001</v>
      </c>
      <c r="E298" s="71">
        <f>'Проемы ГП-1.2'!O133+'Проемы ГП-1.2'!O134+'Проемы ГП-1.2'!O135+'Проемы ГП-1.2'!O136+'Проемы ГП-1.2'!O137</f>
        <v>20.782500000000002</v>
      </c>
      <c r="F298" s="71">
        <f>D298-E298</f>
        <v>60.320700000000002</v>
      </c>
      <c r="G298" s="71" t="s">
        <v>109</v>
      </c>
    </row>
    <row r="299" spans="1:8" ht="15.75" hidden="1" outlineLevel="1" thickBot="1" x14ac:dyDescent="0.25">
      <c r="A299" s="70" t="s">
        <v>193</v>
      </c>
      <c r="B299" s="71">
        <f>5.95+5.95+5.95</f>
        <v>17.850000000000001</v>
      </c>
      <c r="C299" s="71">
        <f>$C$298</f>
        <v>2.8200000000000003</v>
      </c>
      <c r="D299" s="71">
        <f>B299*C299</f>
        <v>50.33700000000001</v>
      </c>
      <c r="E299" s="71">
        <f>'Проемы ГП-1.2'!O140+'Проемы ГП-1.2'!O141+'Проемы ГП-1.2'!O142</f>
        <v>13.387500000000001</v>
      </c>
      <c r="F299" s="71">
        <f t="shared" ref="F299" si="41">D299-E299</f>
        <v>36.949500000000008</v>
      </c>
      <c r="G299" s="71" t="s">
        <v>109</v>
      </c>
    </row>
    <row r="300" spans="1:8" ht="15.75" hidden="1" outlineLevel="1" thickBot="1" x14ac:dyDescent="0.25">
      <c r="A300" s="80" t="s">
        <v>224</v>
      </c>
      <c r="B300" s="81"/>
      <c r="C300" s="81"/>
      <c r="D300" s="82"/>
      <c r="E300" s="81"/>
      <c r="F300" s="82">
        <f>SUM(F281:F289)</f>
        <v>193.80769999999995</v>
      </c>
      <c r="G300" s="82">
        <f>SUM(G281:G289)</f>
        <v>70.474999999999994</v>
      </c>
      <c r="H300" s="125"/>
    </row>
    <row r="301" spans="1:8" ht="15.75" hidden="1" outlineLevel="1" thickBot="1" x14ac:dyDescent="0.25">
      <c r="A301" s="80" t="s">
        <v>225</v>
      </c>
      <c r="B301" s="81"/>
      <c r="C301" s="81"/>
      <c r="D301" s="82"/>
      <c r="E301" s="81"/>
      <c r="F301" s="82">
        <f>SUM(F291:F299)</f>
        <v>190.62019999999998</v>
      </c>
      <c r="G301" s="82">
        <f>SUM(G291:G299)</f>
        <v>73.662499999999994</v>
      </c>
      <c r="H301" s="125"/>
    </row>
    <row r="302" spans="1:8" ht="15.75" hidden="1" outlineLevel="1" thickBot="1" x14ac:dyDescent="0.25">
      <c r="A302" s="80" t="s">
        <v>198</v>
      </c>
      <c r="B302" s="81"/>
      <c r="C302" s="81"/>
      <c r="D302" s="82"/>
      <c r="E302" s="81"/>
      <c r="F302" s="122">
        <f>F300*3+F301*2</f>
        <v>962.66349999999989</v>
      </c>
      <c r="G302" s="122">
        <f>G300*3+G301*2</f>
        <v>358.75</v>
      </c>
    </row>
    <row r="303" spans="1:8" ht="15" hidden="1" outlineLevel="1" x14ac:dyDescent="0.2">
      <c r="F303" s="76" t="s">
        <v>17</v>
      </c>
      <c r="G303" s="76" t="s">
        <v>17</v>
      </c>
    </row>
    <row r="304" spans="1:8" collapsed="1" x14ac:dyDescent="0.2"/>
    <row r="307" spans="1:10" ht="18.75" x14ac:dyDescent="0.2">
      <c r="A307" s="297" t="s">
        <v>203</v>
      </c>
      <c r="B307" s="298"/>
      <c r="C307" s="298"/>
      <c r="D307" s="298"/>
      <c r="E307" s="298"/>
      <c r="F307" s="298"/>
      <c r="G307" s="298"/>
      <c r="H307" s="298"/>
      <c r="I307" s="299"/>
    </row>
    <row r="308" spans="1:10" ht="15.75" x14ac:dyDescent="0.2">
      <c r="A308" s="66"/>
    </row>
    <row r="309" spans="1:10" s="162" customFormat="1" ht="18.75" customHeight="1" x14ac:dyDescent="0.2">
      <c r="A309" s="317" t="s">
        <v>204</v>
      </c>
      <c r="B309" s="318"/>
      <c r="C309" s="318"/>
      <c r="D309" s="318"/>
      <c r="E309" s="318"/>
      <c r="F309" s="318"/>
      <c r="G309" s="318"/>
      <c r="H309" s="318"/>
      <c r="I309" s="319"/>
      <c r="J309" s="161" t="s">
        <v>39</v>
      </c>
    </row>
    <row r="310" spans="1:10" ht="45" hidden="1" outlineLevel="1" x14ac:dyDescent="0.2">
      <c r="A310" s="72" t="s">
        <v>29</v>
      </c>
      <c r="B310" s="72" t="s">
        <v>30</v>
      </c>
      <c r="C310" s="72" t="s">
        <v>24</v>
      </c>
      <c r="D310" s="72" t="s">
        <v>25</v>
      </c>
      <c r="E310" s="72" t="s">
        <v>31</v>
      </c>
      <c r="F310" s="72" t="s">
        <v>62</v>
      </c>
      <c r="G310" s="72" t="s">
        <v>32</v>
      </c>
      <c r="H310" s="72" t="s">
        <v>33</v>
      </c>
      <c r="I310" s="72" t="s">
        <v>34</v>
      </c>
      <c r="J310" s="129" t="s">
        <v>207</v>
      </c>
    </row>
    <row r="311" spans="1:10" ht="15" hidden="1" outlineLevel="1" x14ac:dyDescent="0.2">
      <c r="A311" s="70" t="s">
        <v>189</v>
      </c>
      <c r="B311" s="97">
        <f>6.95+7.3+3.86</f>
        <v>18.11</v>
      </c>
      <c r="C311" s="71">
        <f>(21.34+0.18-18.6+0.08)</f>
        <v>2.9999999999999982</v>
      </c>
      <c r="D311" s="71">
        <f>B311*C311</f>
        <v>54.329999999999963</v>
      </c>
      <c r="E311" s="71">
        <f>'Проемы ГП-1.2'!W35</f>
        <v>17.5</v>
      </c>
      <c r="F311" s="71">
        <f>D311-E311</f>
        <v>36.829999999999963</v>
      </c>
      <c r="G311" s="71">
        <v>0.15</v>
      </c>
      <c r="H311" s="71">
        <f>F311*G311</f>
        <v>5.5244999999999944</v>
      </c>
      <c r="I311" s="291" t="s">
        <v>117</v>
      </c>
    </row>
    <row r="312" spans="1:10" ht="15" hidden="1" outlineLevel="1" x14ac:dyDescent="0.2">
      <c r="A312" s="70" t="s">
        <v>190</v>
      </c>
      <c r="B312" s="71">
        <v>12</v>
      </c>
      <c r="C312" s="71">
        <f>$C$311</f>
        <v>2.9999999999999982</v>
      </c>
      <c r="D312" s="71">
        <f>B312*C312</f>
        <v>35.999999999999979</v>
      </c>
      <c r="E312" s="71">
        <f>'Проемы ГП-1.2'!W39</f>
        <v>8.2249999999999996</v>
      </c>
      <c r="F312" s="71">
        <f t="shared" ref="F312:F315" si="42">D312-E312</f>
        <v>27.774999999999977</v>
      </c>
      <c r="G312" s="71">
        <v>0.15</v>
      </c>
      <c r="H312" s="71">
        <f t="shared" ref="H312:H315" si="43">F312*G312</f>
        <v>4.1662499999999962</v>
      </c>
      <c r="I312" s="292"/>
    </row>
    <row r="313" spans="1:10" ht="15" hidden="1" outlineLevel="1" x14ac:dyDescent="0.2">
      <c r="A313" s="70" t="s">
        <v>191</v>
      </c>
      <c r="B313" s="71">
        <f>10.3+13.55</f>
        <v>23.85</v>
      </c>
      <c r="C313" s="71">
        <f>$C$311</f>
        <v>2.9999999999999982</v>
      </c>
      <c r="D313" s="71">
        <f>B313*C313</f>
        <v>71.549999999999969</v>
      </c>
      <c r="E313" s="71">
        <f>'Проемы ГП-1.2'!W44</f>
        <v>20.562499999999996</v>
      </c>
      <c r="F313" s="71">
        <f t="shared" si="42"/>
        <v>50.987499999999969</v>
      </c>
      <c r="G313" s="71">
        <v>0.15</v>
      </c>
      <c r="H313" s="71">
        <f t="shared" si="43"/>
        <v>7.648124999999995</v>
      </c>
      <c r="I313" s="292"/>
    </row>
    <row r="314" spans="1:10" ht="15" hidden="1" outlineLevel="1" x14ac:dyDescent="0.2">
      <c r="A314" s="70" t="s">
        <v>192</v>
      </c>
      <c r="B314" s="71">
        <f>4.75+9.8+5.85+4.55</f>
        <v>24.95</v>
      </c>
      <c r="C314" s="71">
        <f>21.34-18.6+0.08</f>
        <v>2.8199999999999985</v>
      </c>
      <c r="D314" s="71">
        <f>B314*C314</f>
        <v>70.358999999999966</v>
      </c>
      <c r="E314" s="71">
        <f>'Проемы ГП-1.2'!W50</f>
        <v>20.782500000000002</v>
      </c>
      <c r="F314" s="71">
        <f t="shared" si="42"/>
        <v>49.576499999999967</v>
      </c>
      <c r="G314" s="71">
        <v>0.15</v>
      </c>
      <c r="H314" s="71">
        <f t="shared" si="43"/>
        <v>7.4364749999999944</v>
      </c>
      <c r="I314" s="292"/>
    </row>
    <row r="315" spans="1:10" ht="15.75" hidden="1" outlineLevel="1" thickBot="1" x14ac:dyDescent="0.25">
      <c r="A315" s="70" t="s">
        <v>193</v>
      </c>
      <c r="B315" s="71">
        <f>6.35+6.35+4.85</f>
        <v>17.549999999999997</v>
      </c>
      <c r="C315" s="71">
        <f>$C$314</f>
        <v>2.8199999999999985</v>
      </c>
      <c r="D315" s="71">
        <f>B315*C315</f>
        <v>49.490999999999964</v>
      </c>
      <c r="E315" s="71">
        <f>'Проемы ГП-1.2'!W54</f>
        <v>13.387500000000001</v>
      </c>
      <c r="F315" s="71">
        <f t="shared" si="42"/>
        <v>36.103499999999961</v>
      </c>
      <c r="G315" s="71">
        <v>0.15</v>
      </c>
      <c r="H315" s="71">
        <f t="shared" si="43"/>
        <v>5.4155249999999944</v>
      </c>
      <c r="I315" s="292"/>
    </row>
    <row r="316" spans="1:10" ht="15.75" hidden="1" outlineLevel="1" thickBot="1" x14ac:dyDescent="0.25">
      <c r="A316" s="80" t="s">
        <v>36</v>
      </c>
      <c r="B316" s="81"/>
      <c r="C316" s="81"/>
      <c r="D316" s="82"/>
      <c r="E316" s="81"/>
      <c r="F316" s="82">
        <f>SUM(F311:F315)</f>
        <v>201.27249999999984</v>
      </c>
      <c r="G316" s="88"/>
      <c r="H316" s="82">
        <f>SUM(H311:H315)</f>
        <v>30.190874999999977</v>
      </c>
      <c r="I316" s="89"/>
    </row>
    <row r="317" spans="1:10" ht="15.75" hidden="1" outlineLevel="1" thickBot="1" x14ac:dyDescent="0.25">
      <c r="A317" s="80" t="s">
        <v>205</v>
      </c>
      <c r="B317" s="81"/>
      <c r="C317" s="81"/>
      <c r="D317" s="82"/>
      <c r="E317" s="81"/>
      <c r="F317" s="122">
        <f>F316*5</f>
        <v>1006.3624999999992</v>
      </c>
      <c r="G317" s="88"/>
      <c r="H317" s="122">
        <f>H316*5</f>
        <v>150.95437499999989</v>
      </c>
      <c r="I317" s="89"/>
    </row>
    <row r="318" spans="1:10" ht="15" hidden="1" outlineLevel="1" x14ac:dyDescent="0.2">
      <c r="D318" s="76"/>
      <c r="F318" s="76" t="s">
        <v>17</v>
      </c>
      <c r="G318" s="76"/>
      <c r="H318" s="76" t="s">
        <v>40</v>
      </c>
    </row>
    <row r="319" spans="1:10" ht="15.75" hidden="1" outlineLevel="1" x14ac:dyDescent="0.2">
      <c r="A319" s="69" t="s">
        <v>35</v>
      </c>
      <c r="D319" s="76"/>
      <c r="F319" s="76"/>
      <c r="G319" s="76"/>
    </row>
    <row r="320" spans="1:10" hidden="1" outlineLevel="1" x14ac:dyDescent="0.2"/>
    <row r="321" spans="1:11" ht="15" hidden="1" outlineLevel="1" x14ac:dyDescent="0.2">
      <c r="A321" s="73" t="s">
        <v>37</v>
      </c>
      <c r="B321" s="77"/>
      <c r="C321" s="78"/>
      <c r="D321" s="87"/>
      <c r="E321" s="78"/>
      <c r="F321" s="79"/>
      <c r="G321" s="87"/>
      <c r="H321" s="78"/>
      <c r="I321" s="74"/>
    </row>
    <row r="322" spans="1:11" ht="15" hidden="1" outlineLevel="1" x14ac:dyDescent="0.2">
      <c r="A322" s="83" t="s">
        <v>38</v>
      </c>
      <c r="B322" s="84"/>
      <c r="C322" s="84"/>
      <c r="D322" s="85"/>
      <c r="E322" s="84"/>
      <c r="F322" s="86">
        <f>ROUND(F316*8,0)</f>
        <v>1610</v>
      </c>
      <c r="G322" s="85" t="s">
        <v>1</v>
      </c>
      <c r="H322" s="84"/>
      <c r="I322" s="84"/>
      <c r="J322" s="128" t="s">
        <v>113</v>
      </c>
    </row>
    <row r="323" spans="1:11" ht="15" hidden="1" outlineLevel="1" x14ac:dyDescent="0.2">
      <c r="A323" s="83" t="s">
        <v>206</v>
      </c>
      <c r="B323" s="68"/>
      <c r="C323" s="68"/>
      <c r="D323" s="68"/>
      <c r="E323" s="68"/>
      <c r="F323" s="123">
        <f>F322*5</f>
        <v>8050</v>
      </c>
      <c r="G323" s="70" t="s">
        <v>1</v>
      </c>
      <c r="H323" s="68"/>
      <c r="I323" s="68"/>
    </row>
    <row r="324" spans="1:11" collapsed="1" x14ac:dyDescent="0.2"/>
    <row r="325" spans="1:11" s="162" customFormat="1" ht="18.75" customHeight="1" x14ac:dyDescent="0.2">
      <c r="A325" s="308" t="s">
        <v>208</v>
      </c>
      <c r="B325" s="309"/>
      <c r="C325" s="309"/>
      <c r="D325" s="309"/>
      <c r="E325" s="309"/>
      <c r="F325" s="309"/>
      <c r="G325" s="309"/>
      <c r="H325" s="310"/>
      <c r="I325" s="161" t="s">
        <v>98</v>
      </c>
      <c r="J325" s="161"/>
    </row>
    <row r="326" spans="1:11" ht="60" hidden="1" outlineLevel="1" x14ac:dyDescent="0.25">
      <c r="A326" s="75" t="s">
        <v>29</v>
      </c>
      <c r="B326" s="75" t="s">
        <v>30</v>
      </c>
      <c r="C326" s="75" t="s">
        <v>24</v>
      </c>
      <c r="D326" s="75" t="s">
        <v>25</v>
      </c>
      <c r="E326" s="75" t="s">
        <v>31</v>
      </c>
      <c r="F326" s="75" t="s">
        <v>188</v>
      </c>
      <c r="G326" s="75" t="s">
        <v>101</v>
      </c>
      <c r="H326" s="75" t="s">
        <v>102</v>
      </c>
      <c r="J326" s="111">
        <f>0.2*0.3</f>
        <v>0.06</v>
      </c>
      <c r="K326" s="112" t="s">
        <v>107</v>
      </c>
    </row>
    <row r="327" spans="1:11" ht="15" hidden="1" outlineLevel="1" x14ac:dyDescent="0.2">
      <c r="A327" s="70" t="s">
        <v>189</v>
      </c>
      <c r="B327" s="71">
        <v>33.9</v>
      </c>
      <c r="C327" s="71">
        <f>(21.34+0.18-18.6+0.08)</f>
        <v>2.9999999999999982</v>
      </c>
      <c r="D327" s="71">
        <f>B327*C327</f>
        <v>101.69999999999993</v>
      </c>
      <c r="E327" s="71">
        <f>'Проемы ГП-1.2'!W123+'Проемы ГП-1.2'!W138/2</f>
        <v>39.1</v>
      </c>
      <c r="F327" s="71">
        <f>D327-E327</f>
        <v>62.59999999999993</v>
      </c>
      <c r="G327" s="71">
        <f>F327</f>
        <v>62.59999999999993</v>
      </c>
      <c r="H327" s="71">
        <f>SUM('Проемы ГП-1.2'!V120:V122)*4*$J$326+'Проемы ГП-1.2'!V138/2*4*$J$326</f>
        <v>3.12</v>
      </c>
      <c r="I327" s="65"/>
    </row>
    <row r="328" spans="1:11" ht="15" hidden="1" outlineLevel="1" x14ac:dyDescent="0.2">
      <c r="A328" s="70" t="s">
        <v>190</v>
      </c>
      <c r="B328" s="71">
        <v>15.1</v>
      </c>
      <c r="C328" s="71">
        <f>$C$327</f>
        <v>2.9999999999999982</v>
      </c>
      <c r="D328" s="71">
        <f>B328*C328</f>
        <v>45.299999999999969</v>
      </c>
      <c r="E328" s="71">
        <f>'Проемы ГП-1.2'!W127</f>
        <v>8.2249999999999996</v>
      </c>
      <c r="F328" s="71">
        <f t="shared" ref="F328:F331" si="44">D328-E328</f>
        <v>37.074999999999967</v>
      </c>
      <c r="G328" s="71">
        <f t="shared" ref="G328:G331" si="45">F328</f>
        <v>37.074999999999967</v>
      </c>
      <c r="H328" s="71">
        <f>SUM('Проемы ГП-1.2'!V124:V126)*4*$J$326</f>
        <v>0.72</v>
      </c>
    </row>
    <row r="329" spans="1:11" ht="15" hidden="1" outlineLevel="1" x14ac:dyDescent="0.2">
      <c r="A329" s="70" t="s">
        <v>191</v>
      </c>
      <c r="B329" s="71">
        <v>33.799999999999997</v>
      </c>
      <c r="C329" s="71">
        <f t="shared" ref="C329" si="46">$C$327</f>
        <v>2.9999999999999982</v>
      </c>
      <c r="D329" s="71">
        <f>B329*C329</f>
        <v>101.39999999999993</v>
      </c>
      <c r="E329" s="71">
        <f>'Проемы ГП-1.2'!W132+'Проемы ГП-1.2'!W143/2+'Проемы ГП-1.2'!W144/2</f>
        <v>34.0625</v>
      </c>
      <c r="F329" s="71">
        <f t="shared" si="44"/>
        <v>67.337499999999935</v>
      </c>
      <c r="G329" s="71">
        <f t="shared" si="45"/>
        <v>67.337499999999935</v>
      </c>
      <c r="H329" s="71">
        <f>SUM('Проемы ГП-1.2'!V128:V131)*4*$J$326+'Проемы ГП-1.2'!V143/2*4*$J$326+'Проемы ГП-1.2'!V144/2*4*$J$326</f>
        <v>2.6399999999999997</v>
      </c>
    </row>
    <row r="330" spans="1:11" ht="15" hidden="1" outlineLevel="1" x14ac:dyDescent="0.2">
      <c r="A330" s="70" t="s">
        <v>192</v>
      </c>
      <c r="B330" s="71">
        <f>8.82+8.54+9.86+8.2+8.6</f>
        <v>44.02</v>
      </c>
      <c r="C330" s="71">
        <f>21.34-18.6+0.08</f>
        <v>2.8199999999999985</v>
      </c>
      <c r="D330" s="71">
        <f>B330*C330</f>
        <v>124.13639999999994</v>
      </c>
      <c r="E330" s="71">
        <f>'Проемы ГП-1.2'!W133+'Проемы ГП-1.2'!W134+'Проемы ГП-1.2'!W135+'Проемы ГП-1.2'!W136+'Проемы ГП-1.2'!W137+'Проемы ГП-1.2'!W138/2</f>
        <v>42.382500000000007</v>
      </c>
      <c r="F330" s="71">
        <f t="shared" si="44"/>
        <v>81.753899999999931</v>
      </c>
      <c r="G330" s="71">
        <f t="shared" si="45"/>
        <v>81.753899999999931</v>
      </c>
      <c r="H330" s="71">
        <f>(('Проемы ГП-1.2'!V133+'Проемы ГП-1.2'!V134+'Проемы ГП-1.2'!V135+'Проемы ГП-1.2'!V136+'Проемы ГП-1.2'!V137)*2+'Проемы ГП-1.2'!V138/2*4)*$J$326</f>
        <v>1.7999999999999998</v>
      </c>
    </row>
    <row r="331" spans="1:11" ht="15.75" hidden="1" outlineLevel="1" thickBot="1" x14ac:dyDescent="0.25">
      <c r="A331" s="70" t="s">
        <v>193</v>
      </c>
      <c r="B331" s="71">
        <f>9.2+9.2+9.2</f>
        <v>27.599999999999998</v>
      </c>
      <c r="C331" s="71">
        <f>$C$330</f>
        <v>2.8199999999999985</v>
      </c>
      <c r="D331" s="71">
        <f>B331*C331</f>
        <v>77.831999999999951</v>
      </c>
      <c r="E331" s="71">
        <f>'Проемы ГП-1.2'!W140+'Проемы ГП-1.2'!W141+'Проемы ГП-1.2'!W142+'Проемы ГП-1.2'!W143/2+'Проемы ГП-1.2'!W144/2</f>
        <v>26.887500000000003</v>
      </c>
      <c r="F331" s="71">
        <f t="shared" si="44"/>
        <v>50.944499999999948</v>
      </c>
      <c r="G331" s="71">
        <f t="shared" si="45"/>
        <v>50.944499999999948</v>
      </c>
      <c r="H331" s="71">
        <f>(('Проемы ГП-1.2'!V140+'Проемы ГП-1.2'!V141+'Проемы ГП-1.2'!V142)*2+('Проемы ГП-1.2'!V143+'Проемы ГП-1.2'!V144)/2*4)*$J$326</f>
        <v>1.08</v>
      </c>
    </row>
    <row r="332" spans="1:11" ht="15.75" hidden="1" outlineLevel="1" thickBot="1" x14ac:dyDescent="0.25">
      <c r="A332" s="80" t="s">
        <v>36</v>
      </c>
      <c r="B332" s="81"/>
      <c r="C332" s="81"/>
      <c r="D332" s="81"/>
      <c r="E332" s="81"/>
      <c r="F332" s="82">
        <f>SUM(F327:F331)</f>
        <v>299.7108999999997</v>
      </c>
      <c r="G332" s="81"/>
      <c r="H332" s="82">
        <f>SUM(G327:G331,H327:H331)</f>
        <v>309.07089999999971</v>
      </c>
    </row>
    <row r="333" spans="1:11" ht="15.75" hidden="1" outlineLevel="1" thickBot="1" x14ac:dyDescent="0.25">
      <c r="A333" s="80" t="s">
        <v>205</v>
      </c>
      <c r="B333" s="81"/>
      <c r="C333" s="81"/>
      <c r="D333" s="81"/>
      <c r="E333" s="81"/>
      <c r="F333" s="122">
        <f>F332*5</f>
        <v>1498.5544999999984</v>
      </c>
      <c r="G333" s="81"/>
      <c r="H333" s="122">
        <f>H332*5</f>
        <v>1545.3544999999986</v>
      </c>
    </row>
    <row r="334" spans="1:11" ht="15" hidden="1" outlineLevel="1" x14ac:dyDescent="0.2">
      <c r="F334" s="76" t="s">
        <v>17</v>
      </c>
      <c r="H334" s="76" t="s">
        <v>17</v>
      </c>
    </row>
    <row r="335" spans="1:11" hidden="1" outlineLevel="1" x14ac:dyDescent="0.2"/>
    <row r="336" spans="1:11" ht="18.75" hidden="1" customHeight="1" outlineLevel="1" x14ac:dyDescent="0.2">
      <c r="A336" s="308" t="s">
        <v>229</v>
      </c>
      <c r="B336" s="309"/>
      <c r="C336" s="309"/>
      <c r="D336" s="309"/>
      <c r="E336" s="309"/>
    </row>
    <row r="337" spans="1:10" ht="45" hidden="1" outlineLevel="1" x14ac:dyDescent="0.2">
      <c r="A337" s="75" t="s">
        <v>29</v>
      </c>
      <c r="B337" s="75" t="s">
        <v>46</v>
      </c>
      <c r="C337" s="75" t="s">
        <v>41</v>
      </c>
      <c r="D337" s="75" t="s">
        <v>42</v>
      </c>
      <c r="E337" s="75" t="s">
        <v>43</v>
      </c>
    </row>
    <row r="338" spans="1:10" ht="15" hidden="1" outlineLevel="1" x14ac:dyDescent="0.2">
      <c r="A338" s="70" t="s">
        <v>44</v>
      </c>
      <c r="B338" s="71" t="s">
        <v>109</v>
      </c>
      <c r="C338" s="71">
        <f>2*C327</f>
        <v>5.9999999999999964</v>
      </c>
      <c r="D338" s="71" t="s">
        <v>109</v>
      </c>
      <c r="E338" s="71" t="s">
        <v>109</v>
      </c>
    </row>
    <row r="339" spans="1:10" ht="15" hidden="1" outlineLevel="1" x14ac:dyDescent="0.2">
      <c r="A339" s="70" t="s">
        <v>45</v>
      </c>
      <c r="B339" s="71" t="s">
        <v>109</v>
      </c>
      <c r="C339" s="71" t="s">
        <v>109</v>
      </c>
      <c r="D339" s="71" t="s">
        <v>109</v>
      </c>
      <c r="E339" s="71" t="s">
        <v>109</v>
      </c>
    </row>
    <row r="340" spans="1:10" ht="15" hidden="1" outlineLevel="1" x14ac:dyDescent="0.2">
      <c r="A340" s="70" t="s">
        <v>386</v>
      </c>
      <c r="B340" s="71" t="s">
        <v>109</v>
      </c>
      <c r="C340" s="71" t="s">
        <v>109</v>
      </c>
      <c r="D340" s="71" t="s">
        <v>109</v>
      </c>
      <c r="E340" s="71" t="s">
        <v>109</v>
      </c>
    </row>
    <row r="341" spans="1:10" ht="15" hidden="1" outlineLevel="1" x14ac:dyDescent="0.2">
      <c r="A341" s="70" t="s">
        <v>387</v>
      </c>
      <c r="B341" s="71" t="s">
        <v>109</v>
      </c>
      <c r="C341" s="71">
        <f>32*C330</f>
        <v>90.239999999999952</v>
      </c>
      <c r="D341" s="71" t="s">
        <v>109</v>
      </c>
      <c r="E341" s="71" t="s">
        <v>109</v>
      </c>
    </row>
    <row r="342" spans="1:10" ht="15.75" hidden="1" outlineLevel="1" thickBot="1" x14ac:dyDescent="0.25">
      <c r="A342" s="70" t="s">
        <v>385</v>
      </c>
      <c r="B342" s="71" t="s">
        <v>109</v>
      </c>
      <c r="C342" s="71">
        <f>'Откосы ГП-1.2'!V78</f>
        <v>195.44999999999993</v>
      </c>
      <c r="D342" s="71">
        <f>'Откосы ГП-1.2'!X78</f>
        <v>195.44999999999993</v>
      </c>
      <c r="E342" s="71">
        <f>'Откосы ГП-1.2'!W78</f>
        <v>45.95</v>
      </c>
    </row>
    <row r="343" spans="1:10" ht="15.75" hidden="1" outlineLevel="1" thickBot="1" x14ac:dyDescent="0.25">
      <c r="A343" s="80" t="s">
        <v>36</v>
      </c>
      <c r="B343" s="82">
        <f>SUM(B338:B342)</f>
        <v>0</v>
      </c>
      <c r="C343" s="82">
        <f>SUM(C338:C342)</f>
        <v>291.68999999999988</v>
      </c>
      <c r="D343" s="82">
        <f>SUM(D338:D342)</f>
        <v>195.44999999999993</v>
      </c>
      <c r="E343" s="82">
        <f>SUM(E338:E342)</f>
        <v>45.95</v>
      </c>
    </row>
    <row r="344" spans="1:10" ht="15.75" hidden="1" outlineLevel="1" thickBot="1" x14ac:dyDescent="0.25">
      <c r="A344" s="80" t="s">
        <v>205</v>
      </c>
      <c r="B344" s="122">
        <f>B343*5</f>
        <v>0</v>
      </c>
      <c r="C344" s="122">
        <f>C343*5</f>
        <v>1458.4499999999994</v>
      </c>
      <c r="D344" s="122">
        <f>D343*5</f>
        <v>977.24999999999966</v>
      </c>
      <c r="E344" s="122">
        <f>E343*5</f>
        <v>229.75</v>
      </c>
    </row>
    <row r="345" spans="1:10" ht="15" hidden="1" outlineLevel="1" x14ac:dyDescent="0.2">
      <c r="A345" s="128"/>
      <c r="B345" s="76" t="s">
        <v>80</v>
      </c>
      <c r="C345" s="76" t="s">
        <v>80</v>
      </c>
      <c r="D345" s="76" t="s">
        <v>80</v>
      </c>
      <c r="E345" s="76" t="s">
        <v>80</v>
      </c>
    </row>
    <row r="346" spans="1:10" collapsed="1" x14ac:dyDescent="0.2"/>
    <row r="347" spans="1:10" s="162" customFormat="1" ht="18.75" customHeight="1" x14ac:dyDescent="0.2">
      <c r="A347" s="311" t="s">
        <v>230</v>
      </c>
      <c r="B347" s="312"/>
      <c r="C347" s="312"/>
      <c r="D347" s="312"/>
      <c r="E347" s="312"/>
      <c r="F347" s="312"/>
      <c r="G347" s="313"/>
      <c r="H347" s="161" t="s">
        <v>100</v>
      </c>
      <c r="I347" s="161"/>
      <c r="J347" s="161"/>
    </row>
    <row r="348" spans="1:10" ht="45" hidden="1" outlineLevel="1" x14ac:dyDescent="0.2">
      <c r="A348" s="94" t="s">
        <v>29</v>
      </c>
      <c r="B348" s="94" t="s">
        <v>30</v>
      </c>
      <c r="C348" s="94" t="s">
        <v>24</v>
      </c>
      <c r="D348" s="94" t="s">
        <v>25</v>
      </c>
      <c r="E348" s="94" t="s">
        <v>31</v>
      </c>
      <c r="F348" s="164" t="s">
        <v>299</v>
      </c>
      <c r="G348" s="163" t="s">
        <v>300</v>
      </c>
    </row>
    <row r="349" spans="1:10" ht="30" hidden="1" outlineLevel="1" x14ac:dyDescent="0.2">
      <c r="A349" s="126" t="s">
        <v>441</v>
      </c>
      <c r="B349" s="127"/>
      <c r="C349" s="127"/>
      <c r="D349" s="127"/>
      <c r="E349" s="127"/>
      <c r="F349" s="127"/>
      <c r="G349" s="127"/>
    </row>
    <row r="350" spans="1:10" ht="15" hidden="1" outlineLevel="1" x14ac:dyDescent="0.2">
      <c r="A350" s="70" t="s">
        <v>189</v>
      </c>
      <c r="B350" s="71">
        <f>2.9+5.7+5.78+5.7+5.65+2.4</f>
        <v>28.129999999999995</v>
      </c>
      <c r="C350" s="71">
        <v>1.25</v>
      </c>
      <c r="D350" s="71">
        <f t="shared" ref="D350:D355" si="47">B350*C350</f>
        <v>35.162499999999994</v>
      </c>
      <c r="E350" s="71">
        <v>0</v>
      </c>
      <c r="F350" s="71" t="s">
        <v>109</v>
      </c>
      <c r="G350" s="71">
        <f>D350-E350</f>
        <v>35.162499999999994</v>
      </c>
    </row>
    <row r="351" spans="1:10" ht="15" hidden="1" outlineLevel="1" x14ac:dyDescent="0.2">
      <c r="A351" s="70"/>
      <c r="B351" s="71">
        <v>33.9</v>
      </c>
      <c r="C351" s="71">
        <f>21.07-18.07</f>
        <v>3</v>
      </c>
      <c r="D351" s="71">
        <f t="shared" si="47"/>
        <v>101.69999999999999</v>
      </c>
      <c r="E351" s="71">
        <f>'Проемы ГП-1.2'!W123+'Проемы ГП-1.2'!W138/2</f>
        <v>39.1</v>
      </c>
      <c r="F351" s="71">
        <f>D351-E351-G350</f>
        <v>27.437499999999993</v>
      </c>
      <c r="G351" s="71" t="s">
        <v>109</v>
      </c>
    </row>
    <row r="352" spans="1:10" ht="15" hidden="1" outlineLevel="1" x14ac:dyDescent="0.2">
      <c r="A352" s="70" t="s">
        <v>190</v>
      </c>
      <c r="B352" s="71">
        <v>8.75</v>
      </c>
      <c r="C352" s="71">
        <f>$C$350</f>
        <v>1.25</v>
      </c>
      <c r="D352" s="71">
        <f t="shared" si="47"/>
        <v>10.9375</v>
      </c>
      <c r="E352" s="71">
        <v>0</v>
      </c>
      <c r="F352" s="71" t="s">
        <v>109</v>
      </c>
      <c r="G352" s="71">
        <f>D352-E352</f>
        <v>10.9375</v>
      </c>
    </row>
    <row r="353" spans="1:8" ht="15" hidden="1" outlineLevel="1" x14ac:dyDescent="0.2">
      <c r="A353" s="70"/>
      <c r="B353" s="71">
        <v>15.1</v>
      </c>
      <c r="C353" s="71">
        <f>$C$351</f>
        <v>3</v>
      </c>
      <c r="D353" s="71">
        <f t="shared" si="47"/>
        <v>45.3</v>
      </c>
      <c r="E353" s="71">
        <f>'Проемы ГП-1.2'!W127</f>
        <v>8.2249999999999996</v>
      </c>
      <c r="F353" s="71">
        <f>D353-E353-G352</f>
        <v>26.137499999999996</v>
      </c>
      <c r="G353" s="71" t="s">
        <v>109</v>
      </c>
    </row>
    <row r="354" spans="1:8" ht="15" hidden="1" outlineLevel="1" x14ac:dyDescent="0.2">
      <c r="A354" s="70" t="s">
        <v>191</v>
      </c>
      <c r="B354" s="71">
        <f>2.4+5.6+6.05+2.3+5.7</f>
        <v>22.05</v>
      </c>
      <c r="C354" s="71">
        <f>$C$350</f>
        <v>1.25</v>
      </c>
      <c r="D354" s="71">
        <f t="shared" si="47"/>
        <v>27.5625</v>
      </c>
      <c r="E354" s="71">
        <v>0</v>
      </c>
      <c r="F354" s="71" t="s">
        <v>109</v>
      </c>
      <c r="G354" s="71">
        <f>D354-E354</f>
        <v>27.5625</v>
      </c>
    </row>
    <row r="355" spans="1:8" ht="15" hidden="1" outlineLevel="1" x14ac:dyDescent="0.2">
      <c r="A355" s="70"/>
      <c r="B355" s="71">
        <v>33.799999999999997</v>
      </c>
      <c r="C355" s="71">
        <f>$C$351</f>
        <v>3</v>
      </c>
      <c r="D355" s="71">
        <f t="shared" si="47"/>
        <v>101.39999999999999</v>
      </c>
      <c r="E355" s="71">
        <f>'Проемы ГП-1.2'!W132+'Проемы ГП-1.2'!W143/2+'Проемы ГП-1.2'!W144/2</f>
        <v>34.0625</v>
      </c>
      <c r="F355" s="71">
        <f>D355-E355-G354</f>
        <v>39.774999999999991</v>
      </c>
      <c r="G355" s="71" t="s">
        <v>109</v>
      </c>
    </row>
    <row r="356" spans="1:8" ht="34.5" hidden="1" customHeight="1" outlineLevel="1" x14ac:dyDescent="0.2">
      <c r="A356" s="126" t="s">
        <v>234</v>
      </c>
      <c r="B356" s="127"/>
      <c r="C356" s="127"/>
      <c r="D356" s="127"/>
      <c r="E356" s="127"/>
      <c r="F356" s="127"/>
      <c r="G356" s="127"/>
    </row>
    <row r="357" spans="1:8" ht="15" hidden="1" outlineLevel="1" x14ac:dyDescent="0.2">
      <c r="A357" s="70" t="s">
        <v>192</v>
      </c>
      <c r="B357" s="71">
        <f>5.76+5.62+6.28+5.45+5.65</f>
        <v>28.759999999999998</v>
      </c>
      <c r="C357" s="71">
        <f>21.34-18.52</f>
        <v>2.8200000000000003</v>
      </c>
      <c r="D357" s="71">
        <f>B357*C357</f>
        <v>81.103200000000001</v>
      </c>
      <c r="E357" s="71">
        <f>'Проемы ГП-1.2'!W133+'Проемы ГП-1.2'!W134+'Проемы ГП-1.2'!W135+'Проемы ГП-1.2'!W136+'Проемы ГП-1.2'!W137</f>
        <v>20.782500000000002</v>
      </c>
      <c r="F357" s="71">
        <f>D357-E357</f>
        <v>60.320700000000002</v>
      </c>
      <c r="G357" s="71" t="s">
        <v>109</v>
      </c>
    </row>
    <row r="358" spans="1:8" ht="15" hidden="1" outlineLevel="1" x14ac:dyDescent="0.2">
      <c r="A358" s="70" t="s">
        <v>193</v>
      </c>
      <c r="B358" s="71">
        <f>5.95+5.95+5.95</f>
        <v>17.850000000000001</v>
      </c>
      <c r="C358" s="71">
        <f>$C$357</f>
        <v>2.8200000000000003</v>
      </c>
      <c r="D358" s="71">
        <f>B358*C358</f>
        <v>50.33700000000001</v>
      </c>
      <c r="E358" s="71">
        <f>'Проемы ГП-1.2'!W140+'Проемы ГП-1.2'!W141+'Проемы ГП-1.2'!W142</f>
        <v>13.387500000000001</v>
      </c>
      <c r="F358" s="71">
        <f t="shared" ref="F358" si="48">D358-E358</f>
        <v>36.949500000000008</v>
      </c>
      <c r="G358" s="71" t="s">
        <v>109</v>
      </c>
    </row>
    <row r="359" spans="1:8" ht="30" hidden="1" outlineLevel="1" x14ac:dyDescent="0.2">
      <c r="A359" s="126" t="s">
        <v>442</v>
      </c>
      <c r="B359" s="127"/>
      <c r="C359" s="127"/>
      <c r="D359" s="127"/>
      <c r="E359" s="127"/>
      <c r="F359" s="127"/>
      <c r="G359" s="127"/>
    </row>
    <row r="360" spans="1:8" ht="15" hidden="1" outlineLevel="1" x14ac:dyDescent="0.2">
      <c r="A360" s="70" t="s">
        <v>189</v>
      </c>
      <c r="B360" s="71">
        <f>5.75+5.72+5.75+5.8+5.8</f>
        <v>28.82</v>
      </c>
      <c r="C360" s="71">
        <v>1.25</v>
      </c>
      <c r="D360" s="71">
        <f t="shared" ref="D360:D365" si="49">B360*C360</f>
        <v>36.024999999999999</v>
      </c>
      <c r="E360" s="71">
        <v>0</v>
      </c>
      <c r="F360" s="71" t="s">
        <v>109</v>
      </c>
      <c r="G360" s="71">
        <f>D360-E360</f>
        <v>36.024999999999999</v>
      </c>
    </row>
    <row r="361" spans="1:8" ht="15" hidden="1" outlineLevel="1" x14ac:dyDescent="0.2">
      <c r="A361" s="70"/>
      <c r="B361" s="71">
        <v>33.9</v>
      </c>
      <c r="C361" s="71">
        <f>$C$351</f>
        <v>3</v>
      </c>
      <c r="D361" s="71">
        <f t="shared" si="49"/>
        <v>101.69999999999999</v>
      </c>
      <c r="E361" s="71">
        <f>'Проемы ГП-1.2'!W123+'Проемы ГП-1.2'!W138/2</f>
        <v>39.1</v>
      </c>
      <c r="F361" s="71">
        <f>D361-E361-G360</f>
        <v>26.574999999999989</v>
      </c>
      <c r="G361" s="71" t="s">
        <v>109</v>
      </c>
    </row>
    <row r="362" spans="1:8" ht="15" hidden="1" outlineLevel="1" x14ac:dyDescent="0.2">
      <c r="A362" s="70" t="s">
        <v>190</v>
      </c>
      <c r="B362" s="71">
        <f>2.6+2.6</f>
        <v>5.2</v>
      </c>
      <c r="C362" s="71">
        <f>$C$291</f>
        <v>1.25</v>
      </c>
      <c r="D362" s="71">
        <f t="shared" si="49"/>
        <v>6.5</v>
      </c>
      <c r="E362" s="71">
        <v>0</v>
      </c>
      <c r="F362" s="71" t="s">
        <v>109</v>
      </c>
      <c r="G362" s="71">
        <f>D362-E362</f>
        <v>6.5</v>
      </c>
    </row>
    <row r="363" spans="1:8" ht="15" hidden="1" outlineLevel="1" x14ac:dyDescent="0.2">
      <c r="A363" s="70"/>
      <c r="B363" s="71">
        <v>15.1</v>
      </c>
      <c r="C363" s="71">
        <f>$C$351</f>
        <v>3</v>
      </c>
      <c r="D363" s="71">
        <f t="shared" si="49"/>
        <v>45.3</v>
      </c>
      <c r="E363" s="71">
        <f>'Проемы ГП-1.2'!W127</f>
        <v>8.2249999999999996</v>
      </c>
      <c r="F363" s="71">
        <f>D363-E363-G362</f>
        <v>30.574999999999996</v>
      </c>
      <c r="G363" s="71" t="s">
        <v>109</v>
      </c>
    </row>
    <row r="364" spans="1:8" ht="15" hidden="1" outlineLevel="1" x14ac:dyDescent="0.2">
      <c r="A364" s="70" t="s">
        <v>191</v>
      </c>
      <c r="B364" s="71">
        <f>2.4+5.7+2.7+5.76+5.8</f>
        <v>22.360000000000003</v>
      </c>
      <c r="C364" s="71">
        <f>$C$291</f>
        <v>1.25</v>
      </c>
      <c r="D364" s="71">
        <f t="shared" si="49"/>
        <v>27.950000000000003</v>
      </c>
      <c r="E364" s="71">
        <v>0</v>
      </c>
      <c r="F364" s="71" t="s">
        <v>109</v>
      </c>
      <c r="G364" s="71">
        <f>D364-E364</f>
        <v>27.950000000000003</v>
      </c>
    </row>
    <row r="365" spans="1:8" ht="15" hidden="1" outlineLevel="1" x14ac:dyDescent="0.2">
      <c r="A365" s="70"/>
      <c r="B365" s="71">
        <v>33.799999999999997</v>
      </c>
      <c r="C365" s="71">
        <f>$C$351</f>
        <v>3</v>
      </c>
      <c r="D365" s="71">
        <f t="shared" si="49"/>
        <v>101.39999999999999</v>
      </c>
      <c r="E365" s="71">
        <f>'Проемы ГП-1.2'!W132+'Проемы ГП-1.2'!W143/2+'Проемы ГП-1.2'!W144/2</f>
        <v>34.0625</v>
      </c>
      <c r="F365" s="71">
        <f>D365-E365-G364</f>
        <v>39.387499999999989</v>
      </c>
      <c r="G365" s="71" t="s">
        <v>109</v>
      </c>
    </row>
    <row r="366" spans="1:8" ht="33.75" hidden="1" customHeight="1" outlineLevel="1" x14ac:dyDescent="0.2">
      <c r="A366" s="126" t="s">
        <v>235</v>
      </c>
      <c r="B366" s="127"/>
      <c r="C366" s="127"/>
      <c r="D366" s="127"/>
      <c r="E366" s="127"/>
      <c r="F366" s="127"/>
      <c r="G366" s="127"/>
      <c r="H366" s="125"/>
    </row>
    <row r="367" spans="1:8" ht="15" hidden="1" outlineLevel="1" x14ac:dyDescent="0.2">
      <c r="A367" s="70" t="s">
        <v>192</v>
      </c>
      <c r="B367" s="71">
        <f>5.76+5.62+6.28+5.45+5.65</f>
        <v>28.759999999999998</v>
      </c>
      <c r="C367" s="71">
        <f>24.34-21.52</f>
        <v>2.8200000000000003</v>
      </c>
      <c r="D367" s="71">
        <f>B367*C367</f>
        <v>81.103200000000001</v>
      </c>
      <c r="E367" s="71">
        <f>'Проемы ГП-1.2'!W133+'Проемы ГП-1.2'!W134+'Проемы ГП-1.2'!W135+'Проемы ГП-1.2'!W136+'Проемы ГП-1.2'!W137</f>
        <v>20.782500000000002</v>
      </c>
      <c r="F367" s="71">
        <f>D367-E367</f>
        <v>60.320700000000002</v>
      </c>
      <c r="G367" s="71" t="s">
        <v>109</v>
      </c>
    </row>
    <row r="368" spans="1:8" ht="15.75" hidden="1" outlineLevel="1" thickBot="1" x14ac:dyDescent="0.25">
      <c r="A368" s="70" t="s">
        <v>193</v>
      </c>
      <c r="B368" s="71">
        <f>5.95+5.95+5.95</f>
        <v>17.850000000000001</v>
      </c>
      <c r="C368" s="71">
        <f>$C$367</f>
        <v>2.8200000000000003</v>
      </c>
      <c r="D368" s="71">
        <f>B368*C368</f>
        <v>50.33700000000001</v>
      </c>
      <c r="E368" s="71">
        <f>'Проемы ГП-1.2'!W140+'Проемы ГП-1.2'!W141+'Проемы ГП-1.2'!W142</f>
        <v>13.387500000000001</v>
      </c>
      <c r="F368" s="71">
        <f t="shared" ref="F368" si="50">D368-E368</f>
        <v>36.949500000000008</v>
      </c>
      <c r="G368" s="71" t="s">
        <v>109</v>
      </c>
    </row>
    <row r="369" spans="1:10" ht="15.75" hidden="1" outlineLevel="1" thickBot="1" x14ac:dyDescent="0.25">
      <c r="A369" s="80" t="s">
        <v>231</v>
      </c>
      <c r="B369" s="81"/>
      <c r="C369" s="81"/>
      <c r="D369" s="82"/>
      <c r="E369" s="81"/>
      <c r="F369" s="82">
        <f>SUM(F350:F358)</f>
        <v>190.62019999999998</v>
      </c>
      <c r="G369" s="82">
        <f>SUM(G350:G358)</f>
        <v>73.662499999999994</v>
      </c>
    </row>
    <row r="370" spans="1:10" ht="15.75" hidden="1" outlineLevel="1" thickBot="1" x14ac:dyDescent="0.25">
      <c r="A370" s="80" t="s">
        <v>232</v>
      </c>
      <c r="B370" s="81"/>
      <c r="C370" s="81"/>
      <c r="D370" s="82"/>
      <c r="E370" s="81"/>
      <c r="F370" s="82">
        <f>SUM(F360:F368)</f>
        <v>193.80769999999995</v>
      </c>
      <c r="G370" s="82">
        <f>SUM(G360:G368)</f>
        <v>70.474999999999994</v>
      </c>
    </row>
    <row r="371" spans="1:10" ht="15.75" hidden="1" outlineLevel="1" thickBot="1" x14ac:dyDescent="0.25">
      <c r="A371" s="80" t="s">
        <v>205</v>
      </c>
      <c r="B371" s="81"/>
      <c r="C371" s="81"/>
      <c r="D371" s="82"/>
      <c r="E371" s="81"/>
      <c r="F371" s="122">
        <f>F369*3+F370*2</f>
        <v>959.47599999999989</v>
      </c>
      <c r="G371" s="122">
        <f>G369*3+G370*2</f>
        <v>361.9375</v>
      </c>
    </row>
    <row r="372" spans="1:10" ht="15" hidden="1" outlineLevel="1" x14ac:dyDescent="0.2">
      <c r="F372" s="76" t="s">
        <v>17</v>
      </c>
      <c r="G372" s="76" t="s">
        <v>17</v>
      </c>
    </row>
    <row r="373" spans="1:10" collapsed="1" x14ac:dyDescent="0.2"/>
    <row r="376" spans="1:10" ht="18.75" x14ac:dyDescent="0.2">
      <c r="A376" s="297" t="s">
        <v>340</v>
      </c>
      <c r="B376" s="298"/>
      <c r="C376" s="298"/>
      <c r="D376" s="298"/>
      <c r="E376" s="298"/>
      <c r="F376" s="298"/>
      <c r="G376" s="298"/>
      <c r="H376" s="298"/>
      <c r="I376" s="299"/>
    </row>
    <row r="377" spans="1:10" ht="15.75" x14ac:dyDescent="0.2">
      <c r="A377" s="66"/>
    </row>
    <row r="378" spans="1:10" s="162" customFormat="1" ht="18.75" customHeight="1" x14ac:dyDescent="0.2">
      <c r="A378" s="317" t="s">
        <v>137</v>
      </c>
      <c r="B378" s="318"/>
      <c r="C378" s="318"/>
      <c r="D378" s="318"/>
      <c r="E378" s="318"/>
      <c r="F378" s="318"/>
      <c r="G378" s="318"/>
      <c r="H378" s="318"/>
      <c r="I378" s="319"/>
      <c r="J378" s="161" t="s">
        <v>39</v>
      </c>
    </row>
    <row r="379" spans="1:10" ht="45" hidden="1" outlineLevel="1" x14ac:dyDescent="0.2">
      <c r="A379" s="72" t="s">
        <v>29</v>
      </c>
      <c r="B379" s="72" t="s">
        <v>30</v>
      </c>
      <c r="C379" s="72" t="s">
        <v>24</v>
      </c>
      <c r="D379" s="72" t="s">
        <v>25</v>
      </c>
      <c r="E379" s="72" t="s">
        <v>31</v>
      </c>
      <c r="F379" s="72" t="s">
        <v>62</v>
      </c>
      <c r="G379" s="72" t="s">
        <v>32</v>
      </c>
      <c r="H379" s="72" t="s">
        <v>33</v>
      </c>
      <c r="I379" s="72" t="s">
        <v>34</v>
      </c>
      <c r="J379" s="129" t="s">
        <v>138</v>
      </c>
    </row>
    <row r="380" spans="1:10" ht="15" hidden="1" customHeight="1" outlineLevel="1" x14ac:dyDescent="0.2">
      <c r="A380" s="70" t="s">
        <v>189</v>
      </c>
      <c r="B380" s="97">
        <f>6.95+7.3+3.86</f>
        <v>18.11</v>
      </c>
      <c r="C380" s="71">
        <f>(48.6+0.18-45.6+0.08)</f>
        <v>3.26</v>
      </c>
      <c r="D380" s="71">
        <f t="shared" ref="D380:D385" si="51">B380*C380</f>
        <v>59.038599999999995</v>
      </c>
      <c r="E380" s="71">
        <f>'Проемы ГП-1.2'!G62</f>
        <v>20.100000000000001</v>
      </c>
      <c r="F380" s="71">
        <f>D380-E380</f>
        <v>38.938599999999994</v>
      </c>
      <c r="G380" s="71">
        <v>0.15</v>
      </c>
      <c r="H380" s="71">
        <f>F380*G380</f>
        <v>5.8407899999999993</v>
      </c>
      <c r="I380" s="303" t="s">
        <v>117</v>
      </c>
    </row>
    <row r="381" spans="1:10" ht="15" hidden="1" outlineLevel="1" x14ac:dyDescent="0.2">
      <c r="A381" s="70" t="s">
        <v>190</v>
      </c>
      <c r="B381" s="71">
        <v>12</v>
      </c>
      <c r="C381" s="71">
        <f>$C$380</f>
        <v>3.26</v>
      </c>
      <c r="D381" s="71">
        <f t="shared" si="51"/>
        <v>39.119999999999997</v>
      </c>
      <c r="E381" s="71">
        <f>'Проемы ГП-1.2'!G66</f>
        <v>9.447000000000001</v>
      </c>
      <c r="F381" s="71">
        <f t="shared" ref="F381:F384" si="52">D381-E381</f>
        <v>29.672999999999995</v>
      </c>
      <c r="G381" s="71">
        <v>0.15</v>
      </c>
      <c r="H381" s="71">
        <f t="shared" ref="H381:H384" si="53">F381*G381</f>
        <v>4.4509499999999989</v>
      </c>
      <c r="I381" s="303"/>
    </row>
    <row r="382" spans="1:10" ht="15" hidden="1" outlineLevel="1" x14ac:dyDescent="0.2">
      <c r="A382" s="70" t="s">
        <v>191</v>
      </c>
      <c r="B382" s="71">
        <f>10.3+13.55</f>
        <v>23.85</v>
      </c>
      <c r="C382" s="71">
        <f>$C$380</f>
        <v>3.26</v>
      </c>
      <c r="D382" s="71">
        <f t="shared" si="51"/>
        <v>77.751000000000005</v>
      </c>
      <c r="E382" s="71">
        <f>'Проемы ГП-1.2'!G71</f>
        <v>24.017500000000005</v>
      </c>
      <c r="F382" s="71">
        <f t="shared" si="52"/>
        <v>53.733499999999999</v>
      </c>
      <c r="G382" s="71">
        <v>0.15</v>
      </c>
      <c r="H382" s="71">
        <f t="shared" si="53"/>
        <v>8.0600249999999996</v>
      </c>
      <c r="I382" s="303"/>
    </row>
    <row r="383" spans="1:10" ht="15" hidden="1" outlineLevel="1" x14ac:dyDescent="0.2">
      <c r="A383" s="70" t="s">
        <v>192</v>
      </c>
      <c r="B383" s="71">
        <f>4.75+9.8+5.85+4.55</f>
        <v>24.95</v>
      </c>
      <c r="C383" s="71">
        <f>48.6-45.6+0.08</f>
        <v>3.08</v>
      </c>
      <c r="D383" s="71">
        <f t="shared" si="51"/>
        <v>76.846000000000004</v>
      </c>
      <c r="E383" s="71">
        <f>'Проемы ГП-1.2'!G77</f>
        <v>22.901500000000002</v>
      </c>
      <c r="F383" s="71">
        <f t="shared" si="52"/>
        <v>53.944500000000005</v>
      </c>
      <c r="G383" s="71">
        <v>0.15</v>
      </c>
      <c r="H383" s="71">
        <f t="shared" si="53"/>
        <v>8.0916750000000004</v>
      </c>
      <c r="I383" s="303"/>
    </row>
    <row r="384" spans="1:10" ht="15" hidden="1" outlineLevel="1" x14ac:dyDescent="0.2">
      <c r="A384" s="70" t="s">
        <v>193</v>
      </c>
      <c r="B384" s="71">
        <f>6.35+6.35+4.85</f>
        <v>17.549999999999997</v>
      </c>
      <c r="C384" s="71">
        <f>$C$383</f>
        <v>3.08</v>
      </c>
      <c r="D384" s="71">
        <f t="shared" si="51"/>
        <v>54.053999999999995</v>
      </c>
      <c r="E384" s="71">
        <f>'Проемы ГП-1.2'!G81</f>
        <v>14.752499999999998</v>
      </c>
      <c r="F384" s="71">
        <f t="shared" si="52"/>
        <v>39.301499999999997</v>
      </c>
      <c r="G384" s="71">
        <v>0.15</v>
      </c>
      <c r="H384" s="71">
        <f t="shared" si="53"/>
        <v>5.895224999999999</v>
      </c>
      <c r="I384" s="303"/>
    </row>
    <row r="385" spans="1:11" ht="15.75" hidden="1" outlineLevel="1" thickBot="1" x14ac:dyDescent="0.25">
      <c r="A385" s="128" t="s">
        <v>139</v>
      </c>
      <c r="B385" s="130">
        <f>(B380+B381+B382)-7.1</f>
        <v>46.86</v>
      </c>
      <c r="C385" s="71">
        <f>49.68-0.1-48.78</f>
        <v>0.79999999999999716</v>
      </c>
      <c r="D385" s="71">
        <f t="shared" si="51"/>
        <v>37.487999999999865</v>
      </c>
      <c r="E385" s="130">
        <v>0</v>
      </c>
      <c r="F385" s="71">
        <f t="shared" ref="F385" si="54">D385-E385</f>
        <v>37.487999999999865</v>
      </c>
      <c r="G385" s="71">
        <v>0.15</v>
      </c>
      <c r="H385" s="71">
        <f t="shared" ref="H385" si="55">F385*G385</f>
        <v>5.6231999999999793</v>
      </c>
      <c r="I385" s="303"/>
    </row>
    <row r="386" spans="1:11" ht="15.75" hidden="1" outlineLevel="1" thickBot="1" x14ac:dyDescent="0.25">
      <c r="A386" s="80" t="s">
        <v>36</v>
      </c>
      <c r="B386" s="81"/>
      <c r="C386" s="81"/>
      <c r="D386" s="82"/>
      <c r="E386" s="81"/>
      <c r="F386" s="82">
        <f>SUM(F380:F385)</f>
        <v>253.07909999999984</v>
      </c>
      <c r="G386" s="88"/>
      <c r="H386" s="82">
        <f>SUM(H380:H385)</f>
        <v>37.961864999999975</v>
      </c>
      <c r="I386" s="131"/>
    </row>
    <row r="387" spans="1:11" ht="15.75" hidden="1" outlineLevel="1" thickBot="1" x14ac:dyDescent="0.25">
      <c r="A387" s="80" t="s">
        <v>145</v>
      </c>
      <c r="B387" s="81"/>
      <c r="C387" s="81"/>
      <c r="D387" s="82"/>
      <c r="E387" s="81"/>
      <c r="F387" s="122">
        <f>F386*1</f>
        <v>253.07909999999984</v>
      </c>
      <c r="G387" s="88"/>
      <c r="H387" s="122">
        <f>H386*1</f>
        <v>37.961864999999975</v>
      </c>
      <c r="I387" s="89"/>
    </row>
    <row r="388" spans="1:11" ht="15" hidden="1" outlineLevel="1" x14ac:dyDescent="0.2">
      <c r="D388" s="76"/>
      <c r="F388" s="76" t="s">
        <v>17</v>
      </c>
      <c r="G388" s="76"/>
      <c r="H388" s="76" t="s">
        <v>40</v>
      </c>
    </row>
    <row r="389" spans="1:11" ht="15.75" hidden="1" outlineLevel="1" x14ac:dyDescent="0.2">
      <c r="A389" s="69" t="s">
        <v>35</v>
      </c>
      <c r="D389" s="76"/>
      <c r="F389" s="76"/>
      <c r="G389" s="76"/>
    </row>
    <row r="390" spans="1:11" hidden="1" outlineLevel="1" x14ac:dyDescent="0.2"/>
    <row r="391" spans="1:11" ht="15" hidden="1" outlineLevel="1" x14ac:dyDescent="0.2">
      <c r="A391" s="73" t="s">
        <v>37</v>
      </c>
      <c r="B391" s="77"/>
      <c r="C391" s="78"/>
      <c r="D391" s="87"/>
      <c r="E391" s="78"/>
      <c r="F391" s="79"/>
      <c r="G391" s="87"/>
      <c r="H391" s="78"/>
      <c r="I391" s="74"/>
    </row>
    <row r="392" spans="1:11" ht="15" hidden="1" outlineLevel="1" x14ac:dyDescent="0.2">
      <c r="A392" s="83" t="s">
        <v>38</v>
      </c>
      <c r="B392" s="84"/>
      <c r="C392" s="84"/>
      <c r="D392" s="85"/>
      <c r="E392" s="84"/>
      <c r="F392" s="86">
        <f>ROUND(F386*8,0)</f>
        <v>2025</v>
      </c>
      <c r="G392" s="85" t="s">
        <v>1</v>
      </c>
      <c r="H392" s="84"/>
      <c r="I392" s="84"/>
      <c r="J392" s="128" t="s">
        <v>113</v>
      </c>
    </row>
    <row r="393" spans="1:11" ht="15" hidden="1" outlineLevel="1" x14ac:dyDescent="0.2">
      <c r="A393" s="83" t="s">
        <v>140</v>
      </c>
      <c r="B393" s="68"/>
      <c r="C393" s="68"/>
      <c r="D393" s="68"/>
      <c r="E393" s="68"/>
      <c r="F393" s="123">
        <f>F392*1</f>
        <v>2025</v>
      </c>
      <c r="G393" s="70" t="s">
        <v>1</v>
      </c>
      <c r="H393" s="68"/>
      <c r="I393" s="68"/>
    </row>
    <row r="394" spans="1:11" ht="15" hidden="1" outlineLevel="1" x14ac:dyDescent="0.2">
      <c r="A394" s="185"/>
      <c r="G394" s="128"/>
    </row>
    <row r="395" spans="1:11" ht="15" hidden="1" outlineLevel="1" x14ac:dyDescent="0.2">
      <c r="A395" s="185"/>
      <c r="G395" s="128"/>
    </row>
    <row r="396" spans="1:11" ht="16.5" hidden="1" outlineLevel="1" x14ac:dyDescent="0.2">
      <c r="A396" s="290" t="s">
        <v>328</v>
      </c>
      <c r="B396" s="290"/>
      <c r="C396" s="290"/>
      <c r="D396" s="290"/>
      <c r="E396" s="290"/>
      <c r="F396" s="290"/>
      <c r="G396" s="290"/>
      <c r="H396" s="290"/>
      <c r="I396" s="290"/>
    </row>
    <row r="397" spans="1:11" ht="45" hidden="1" outlineLevel="1" x14ac:dyDescent="0.2">
      <c r="A397" s="72" t="s">
        <v>29</v>
      </c>
      <c r="B397" s="72" t="s">
        <v>30</v>
      </c>
      <c r="C397" s="72" t="s">
        <v>24</v>
      </c>
      <c r="D397" s="72" t="s">
        <v>25</v>
      </c>
      <c r="E397" s="72" t="s">
        <v>31</v>
      </c>
      <c r="F397" s="72" t="s">
        <v>62</v>
      </c>
      <c r="G397" s="72" t="s">
        <v>32</v>
      </c>
      <c r="H397" s="72" t="s">
        <v>33</v>
      </c>
      <c r="I397" s="72" t="s">
        <v>34</v>
      </c>
    </row>
    <row r="398" spans="1:11" ht="15" hidden="1" outlineLevel="1" x14ac:dyDescent="0.2">
      <c r="A398" s="70" t="s">
        <v>339</v>
      </c>
      <c r="B398" s="97">
        <f>3.9+4.05</f>
        <v>7.9499999999999993</v>
      </c>
      <c r="C398" s="71">
        <f>(1.37+0.18+0.375)-0.6-0.1</f>
        <v>1.2250000000000001</v>
      </c>
      <c r="D398" s="71">
        <f>B398*C398</f>
        <v>9.7387499999999996</v>
      </c>
      <c r="E398" s="71">
        <f>0.65*0.55*2</f>
        <v>0.71500000000000008</v>
      </c>
      <c r="F398" s="71">
        <f>D398-E398</f>
        <v>9.0237499999999997</v>
      </c>
      <c r="G398" s="71">
        <v>0.15</v>
      </c>
      <c r="H398" s="71">
        <f>F398*G398</f>
        <v>1.3535625</v>
      </c>
      <c r="I398" s="291" t="s">
        <v>117</v>
      </c>
      <c r="K398" s="65" t="s">
        <v>331</v>
      </c>
    </row>
    <row r="399" spans="1:11" ht="15" hidden="1" outlineLevel="1" x14ac:dyDescent="0.2">
      <c r="A399" s="70" t="s">
        <v>333</v>
      </c>
      <c r="B399" s="97">
        <v>3.05</v>
      </c>
      <c r="C399" s="71">
        <f>(1.37+0.18+0.3)-0.6-0.1</f>
        <v>1.1499999999999999</v>
      </c>
      <c r="D399" s="71">
        <f>B399*C399</f>
        <v>3.5074999999999994</v>
      </c>
      <c r="E399" s="71">
        <v>0</v>
      </c>
      <c r="F399" s="71">
        <f>D399-E399</f>
        <v>3.5074999999999994</v>
      </c>
      <c r="G399" s="71">
        <v>0.15</v>
      </c>
      <c r="H399" s="71">
        <f>F399*G399</f>
        <v>0.52612499999999984</v>
      </c>
      <c r="I399" s="292"/>
      <c r="K399" s="65"/>
    </row>
    <row r="400" spans="1:11" ht="15" hidden="1" outlineLevel="1" x14ac:dyDescent="0.2">
      <c r="A400" s="70" t="s">
        <v>334</v>
      </c>
      <c r="B400" s="71">
        <f>6.4+2.9+3.2</f>
        <v>12.5</v>
      </c>
      <c r="C400" s="71">
        <f>(2.52+0.18+0.8)-0.6-0.1</f>
        <v>2.8</v>
      </c>
      <c r="D400" s="71">
        <f t="shared" ref="D400:D401" si="56">B400*C400</f>
        <v>35</v>
      </c>
      <c r="E400" s="71">
        <f>0.75*0.65+1.25*1.17</f>
        <v>1.95</v>
      </c>
      <c r="F400" s="71">
        <f t="shared" ref="F400:F401" si="57">D400-E400</f>
        <v>33.049999999999997</v>
      </c>
      <c r="G400" s="71">
        <v>0.15</v>
      </c>
      <c r="H400" s="71">
        <f t="shared" ref="H400:H401" si="58">F400*G400</f>
        <v>4.9574999999999996</v>
      </c>
      <c r="I400" s="292"/>
      <c r="K400" s="65" t="s">
        <v>331</v>
      </c>
    </row>
    <row r="401" spans="1:11" ht="15.75" hidden="1" outlineLevel="1" thickBot="1" x14ac:dyDescent="0.25">
      <c r="A401" s="70" t="s">
        <v>335</v>
      </c>
      <c r="B401" s="71">
        <v>2.9</v>
      </c>
      <c r="C401" s="71">
        <f>(2.52+0.18+0.3)-0.6-0.1</f>
        <v>2.2999999999999998</v>
      </c>
      <c r="D401" s="71">
        <f t="shared" si="56"/>
        <v>6.669999999999999</v>
      </c>
      <c r="E401" s="71">
        <f>(51.3-48.78-0.6)*1</f>
        <v>1.9199999999999959</v>
      </c>
      <c r="F401" s="71">
        <f t="shared" si="57"/>
        <v>4.7500000000000036</v>
      </c>
      <c r="G401" s="71">
        <v>0.15</v>
      </c>
      <c r="H401" s="71">
        <f t="shared" si="58"/>
        <v>0.71250000000000047</v>
      </c>
      <c r="I401" s="293"/>
    </row>
    <row r="402" spans="1:11" ht="15.75" hidden="1" outlineLevel="1" thickBot="1" x14ac:dyDescent="0.25">
      <c r="A402" s="80" t="s">
        <v>329</v>
      </c>
      <c r="B402" s="81"/>
      <c r="C402" s="81"/>
      <c r="D402" s="82"/>
      <c r="E402" s="81"/>
      <c r="F402" s="122">
        <f>SUM(F398:F401)</f>
        <v>50.331249999999997</v>
      </c>
      <c r="G402" s="88"/>
      <c r="H402" s="122">
        <f>SUM(H398:H401)</f>
        <v>7.5496874999999992</v>
      </c>
      <c r="I402" s="89"/>
    </row>
    <row r="403" spans="1:11" ht="15" hidden="1" outlineLevel="1" x14ac:dyDescent="0.2">
      <c r="D403" s="76"/>
      <c r="F403" s="76" t="s">
        <v>17</v>
      </c>
      <c r="G403" s="76"/>
      <c r="H403" s="76" t="s">
        <v>40</v>
      </c>
    </row>
    <row r="404" spans="1:11" ht="15.75" hidden="1" outlineLevel="1" x14ac:dyDescent="0.2">
      <c r="A404" s="69" t="s">
        <v>35</v>
      </c>
      <c r="D404" s="76"/>
      <c r="F404" s="76"/>
      <c r="G404" s="76"/>
    </row>
    <row r="405" spans="1:11" hidden="1" outlineLevel="1" x14ac:dyDescent="0.2"/>
    <row r="406" spans="1:11" ht="15" hidden="1" outlineLevel="1" x14ac:dyDescent="0.2">
      <c r="A406" s="73" t="s">
        <v>37</v>
      </c>
      <c r="B406" s="77"/>
      <c r="C406" s="78"/>
      <c r="D406" s="87"/>
      <c r="E406" s="78"/>
      <c r="F406" s="79"/>
      <c r="G406" s="87"/>
      <c r="H406" s="78"/>
      <c r="I406" s="74"/>
    </row>
    <row r="407" spans="1:11" ht="15" hidden="1" outlineLevel="1" x14ac:dyDescent="0.2">
      <c r="A407" s="83" t="s">
        <v>330</v>
      </c>
      <c r="B407" s="68"/>
      <c r="C407" s="68"/>
      <c r="D407" s="68"/>
      <c r="E407" s="68"/>
      <c r="F407" s="123">
        <f>ROUND(F402*8,0)</f>
        <v>403</v>
      </c>
      <c r="G407" s="70" t="s">
        <v>1</v>
      </c>
      <c r="H407" s="68"/>
      <c r="I407" s="68"/>
      <c r="J407" s="128" t="s">
        <v>113</v>
      </c>
    </row>
    <row r="408" spans="1:11" ht="15" hidden="1" outlineLevel="1" x14ac:dyDescent="0.2">
      <c r="A408" s="185"/>
      <c r="G408" s="128"/>
    </row>
    <row r="409" spans="1:11" collapsed="1" x14ac:dyDescent="0.2"/>
    <row r="410" spans="1:11" s="162" customFormat="1" ht="18.75" customHeight="1" x14ac:dyDescent="0.2">
      <c r="A410" s="308" t="s">
        <v>141</v>
      </c>
      <c r="B410" s="309"/>
      <c r="C410" s="309"/>
      <c r="D410" s="309"/>
      <c r="E410" s="309"/>
      <c r="F410" s="309"/>
      <c r="G410" s="309"/>
      <c r="H410" s="310"/>
      <c r="I410" s="161" t="s">
        <v>98</v>
      </c>
      <c r="J410" s="161"/>
    </row>
    <row r="411" spans="1:11" ht="60" hidden="1" outlineLevel="1" x14ac:dyDescent="0.25">
      <c r="A411" s="75" t="s">
        <v>29</v>
      </c>
      <c r="B411" s="75" t="s">
        <v>30</v>
      </c>
      <c r="C411" s="75" t="s">
        <v>24</v>
      </c>
      <c r="D411" s="75" t="s">
        <v>25</v>
      </c>
      <c r="E411" s="75" t="s">
        <v>31</v>
      </c>
      <c r="F411" s="75" t="s">
        <v>188</v>
      </c>
      <c r="G411" s="75" t="s">
        <v>101</v>
      </c>
      <c r="H411" s="75" t="s">
        <v>102</v>
      </c>
      <c r="J411" s="111">
        <f>0.2*0.3</f>
        <v>0.06</v>
      </c>
      <c r="K411" s="112" t="s">
        <v>107</v>
      </c>
    </row>
    <row r="412" spans="1:11" ht="15" hidden="1" outlineLevel="1" x14ac:dyDescent="0.2">
      <c r="A412" s="70" t="s">
        <v>189</v>
      </c>
      <c r="B412" s="71">
        <v>33.9</v>
      </c>
      <c r="C412" s="71">
        <f>48.6+0.18-45.6+0.08</f>
        <v>3.26</v>
      </c>
      <c r="D412" s="71">
        <f t="shared" ref="D412:D417" si="59">B412*C412</f>
        <v>110.51399999999998</v>
      </c>
      <c r="E412" s="71">
        <f>'Проемы ГП-1.2'!G153+'Проемы ГП-1.2'!G168/2</f>
        <v>44.82</v>
      </c>
      <c r="F412" s="71">
        <f>D412-E412</f>
        <v>65.693999999999988</v>
      </c>
      <c r="G412" s="71">
        <f>F412</f>
        <v>65.693999999999988</v>
      </c>
      <c r="H412" s="71">
        <f>SUM('Проемы ГП-1.2'!F150:F152)*4*$J$411+'Проемы ГП-1.2'!F168/2*4*$J$411</f>
        <v>3.12</v>
      </c>
      <c r="I412" s="65"/>
    </row>
    <row r="413" spans="1:11" ht="15" hidden="1" outlineLevel="1" x14ac:dyDescent="0.2">
      <c r="A413" s="70" t="s">
        <v>190</v>
      </c>
      <c r="B413" s="71">
        <v>15.1</v>
      </c>
      <c r="C413" s="71">
        <f>$C$412</f>
        <v>3.26</v>
      </c>
      <c r="D413" s="71">
        <f t="shared" si="59"/>
        <v>49.225999999999999</v>
      </c>
      <c r="E413" s="71">
        <f>'Проемы ГП-1.2'!G157</f>
        <v>9.447000000000001</v>
      </c>
      <c r="F413" s="71">
        <f t="shared" ref="F413:F417" si="60">D413-E413</f>
        <v>39.778999999999996</v>
      </c>
      <c r="G413" s="71">
        <f t="shared" ref="G413:G417" si="61">F413</f>
        <v>39.778999999999996</v>
      </c>
      <c r="H413" s="71">
        <f>SUM('Проемы ГП-1.2'!F154:F156)*4*$J$411</f>
        <v>0.72</v>
      </c>
    </row>
    <row r="414" spans="1:11" ht="15" hidden="1" outlineLevel="1" x14ac:dyDescent="0.2">
      <c r="A414" s="70" t="s">
        <v>191</v>
      </c>
      <c r="B414" s="71">
        <v>33.799999999999997</v>
      </c>
      <c r="C414" s="71">
        <f>$C$412</f>
        <v>3.26</v>
      </c>
      <c r="D414" s="71">
        <f t="shared" si="59"/>
        <v>110.18799999999999</v>
      </c>
      <c r="E414" s="71">
        <f>'Проемы ГП-1.2'!G162+'Проемы ГП-1.2'!G173/2+'Проемы ГП-1.2'!G174/2</f>
        <v>39.467500000000001</v>
      </c>
      <c r="F414" s="71">
        <f t="shared" si="60"/>
        <v>70.720499999999987</v>
      </c>
      <c r="G414" s="71">
        <f t="shared" si="61"/>
        <v>70.720499999999987</v>
      </c>
      <c r="H414" s="71">
        <f>SUM('Проемы ГП-1.2'!F158:F161)*4*$J$411+'Проемы ГП-1.2'!F173/2*4*$J$411+'Проемы ГП-1.2'!F174/2*4*$J$411</f>
        <v>2.6399999999999997</v>
      </c>
    </row>
    <row r="415" spans="1:11" ht="15" hidden="1" outlineLevel="1" x14ac:dyDescent="0.2">
      <c r="A415" s="70" t="s">
        <v>192</v>
      </c>
      <c r="B415" s="71">
        <f>8.82+8.54+9.86+8.2+8.6</f>
        <v>44.02</v>
      </c>
      <c r="C415" s="71">
        <f>48.6-45.6+0.08</f>
        <v>3.08</v>
      </c>
      <c r="D415" s="71">
        <f t="shared" si="59"/>
        <v>135.58160000000001</v>
      </c>
      <c r="E415" s="71">
        <f>'Проемы ГП-1.2'!G163+'Проемы ГП-1.2'!G164+'Проемы ГП-1.2'!G165+'Проемы ГП-1.2'!G166+'Проемы ГП-1.2'!G167+'Проемы ГП-1.2'!G168/2</f>
        <v>47.621499999999997</v>
      </c>
      <c r="F415" s="71">
        <f t="shared" si="60"/>
        <v>87.960100000000011</v>
      </c>
      <c r="G415" s="71">
        <f t="shared" si="61"/>
        <v>87.960100000000011</v>
      </c>
      <c r="H415" s="71">
        <f>(('Проемы ГП-1.2'!F163+'Проемы ГП-1.2'!F164+'Проемы ГП-1.2'!F165+'Проемы ГП-1.2'!F166+'Проемы ГП-1.2'!F167)*2+'Проемы ГП-1.2'!F168/2*4)*$J$411</f>
        <v>1.7999999999999998</v>
      </c>
    </row>
    <row r="416" spans="1:11" ht="15" hidden="1" outlineLevel="1" x14ac:dyDescent="0.2">
      <c r="A416" s="70" t="s">
        <v>193</v>
      </c>
      <c r="B416" s="71">
        <f>9.2+9.2+9.2</f>
        <v>27.599999999999998</v>
      </c>
      <c r="C416" s="71">
        <f>$C$415</f>
        <v>3.08</v>
      </c>
      <c r="D416" s="71">
        <f t="shared" si="59"/>
        <v>85.007999999999996</v>
      </c>
      <c r="E416" s="71">
        <f>'Проемы ГП-1.2'!G170+'Проемы ГП-1.2'!G171+'Проемы ГП-1.2'!G172+'Проемы ГП-1.2'!G173/2+'Проемы ГП-1.2'!G174/2</f>
        <v>30.202499999999997</v>
      </c>
      <c r="F416" s="71">
        <f t="shared" si="60"/>
        <v>54.805499999999995</v>
      </c>
      <c r="G416" s="71">
        <f t="shared" si="61"/>
        <v>54.805499999999995</v>
      </c>
      <c r="H416" s="71">
        <f>(('Проемы ГП-1.2'!F170+'Проемы ГП-1.2'!F171+'Проемы ГП-1.2'!F172)*2+('Проемы ГП-1.2'!F173+'Проемы ГП-1.2'!F174)/2*4)*$J$411</f>
        <v>1.08</v>
      </c>
    </row>
    <row r="417" spans="1:15" ht="15.75" hidden="1" outlineLevel="1" thickBot="1" x14ac:dyDescent="0.25">
      <c r="A417" s="128" t="s">
        <v>139</v>
      </c>
      <c r="B417" s="130">
        <f>33.9+15.1+33.8-7.1</f>
        <v>75.7</v>
      </c>
      <c r="C417" s="71">
        <f>49.68-48.78</f>
        <v>0.89999999999999858</v>
      </c>
      <c r="D417" s="71">
        <f t="shared" si="59"/>
        <v>68.129999999999896</v>
      </c>
      <c r="E417" s="130">
        <v>0</v>
      </c>
      <c r="F417" s="71">
        <f t="shared" si="60"/>
        <v>68.129999999999896</v>
      </c>
      <c r="G417" s="71">
        <f t="shared" si="61"/>
        <v>68.129999999999896</v>
      </c>
      <c r="H417" s="130">
        <v>0</v>
      </c>
    </row>
    <row r="418" spans="1:15" ht="15.75" hidden="1" outlineLevel="1" thickBot="1" x14ac:dyDescent="0.25">
      <c r="A418" s="80" t="s">
        <v>36</v>
      </c>
      <c r="B418" s="81"/>
      <c r="C418" s="81"/>
      <c r="D418" s="81"/>
      <c r="E418" s="81"/>
      <c r="F418" s="82">
        <f>SUM(F412:F417)</f>
        <v>387.08909999999986</v>
      </c>
      <c r="G418" s="81"/>
      <c r="H418" s="82">
        <f>SUM(G412:G417,H412:H417)</f>
        <v>396.44909999999987</v>
      </c>
    </row>
    <row r="419" spans="1:15" ht="15.75" hidden="1" outlineLevel="1" thickBot="1" x14ac:dyDescent="0.25">
      <c r="A419" s="80" t="s">
        <v>145</v>
      </c>
      <c r="B419" s="81"/>
      <c r="C419" s="81"/>
      <c r="D419" s="81"/>
      <c r="E419" s="81"/>
      <c r="F419" s="122">
        <f>F418*1</f>
        <v>387.08909999999986</v>
      </c>
      <c r="G419" s="81"/>
      <c r="H419" s="122">
        <f>H418*1</f>
        <v>396.44909999999987</v>
      </c>
    </row>
    <row r="420" spans="1:15" ht="15" hidden="1" outlineLevel="1" x14ac:dyDescent="0.2">
      <c r="F420" s="76" t="s">
        <v>17</v>
      </c>
      <c r="H420" s="76" t="s">
        <v>17</v>
      </c>
    </row>
    <row r="421" spans="1:15" ht="15" hidden="1" outlineLevel="1" x14ac:dyDescent="0.2">
      <c r="F421" s="76"/>
      <c r="H421" s="76"/>
    </row>
    <row r="422" spans="1:15" ht="16.5" hidden="1" outlineLevel="1" x14ac:dyDescent="0.2">
      <c r="A422" s="289" t="s">
        <v>348</v>
      </c>
      <c r="B422" s="289"/>
      <c r="C422" s="289"/>
      <c r="D422" s="289"/>
      <c r="E422" s="289"/>
      <c r="F422" s="289"/>
      <c r="G422" s="289"/>
      <c r="H422" s="289"/>
    </row>
    <row r="423" spans="1:15" ht="60" hidden="1" outlineLevel="1" x14ac:dyDescent="0.25">
      <c r="A423" s="75" t="s">
        <v>29</v>
      </c>
      <c r="B423" s="75" t="s">
        <v>30</v>
      </c>
      <c r="C423" s="75" t="s">
        <v>24</v>
      </c>
      <c r="D423" s="75" t="s">
        <v>25</v>
      </c>
      <c r="E423" s="75" t="s">
        <v>31</v>
      </c>
      <c r="F423" s="75" t="s">
        <v>188</v>
      </c>
      <c r="G423" s="75" t="s">
        <v>101</v>
      </c>
      <c r="H423" s="75" t="s">
        <v>102</v>
      </c>
      <c r="J423" s="111">
        <f>0.2*0.3</f>
        <v>0.06</v>
      </c>
      <c r="K423" s="112" t="s">
        <v>107</v>
      </c>
    </row>
    <row r="424" spans="1:15" ht="15" hidden="1" outlineLevel="1" x14ac:dyDescent="0.2">
      <c r="A424" s="70" t="s">
        <v>339</v>
      </c>
      <c r="B424" s="71">
        <f>3.9*2</f>
        <v>7.8</v>
      </c>
      <c r="C424" s="71">
        <f>(1.37+0.18+0.375)-0.6</f>
        <v>1.3250000000000002</v>
      </c>
      <c r="D424" s="71">
        <f>B424*C424</f>
        <v>10.335000000000001</v>
      </c>
      <c r="E424" s="71">
        <f>0.65*0.55*2</f>
        <v>0.71500000000000008</v>
      </c>
      <c r="F424" s="71">
        <f>D424-E424</f>
        <v>9.620000000000001</v>
      </c>
      <c r="G424" s="71">
        <f>F424</f>
        <v>9.620000000000001</v>
      </c>
      <c r="H424" s="71">
        <f>2*4*$J$423</f>
        <v>0.48</v>
      </c>
    </row>
    <row r="425" spans="1:15" ht="15" hidden="1" outlineLevel="1" x14ac:dyDescent="0.2">
      <c r="A425" s="70" t="s">
        <v>333</v>
      </c>
      <c r="B425" s="71">
        <v>3.35</v>
      </c>
      <c r="C425" s="71">
        <f>(1.37+0.18+0.3)-0.6</f>
        <v>1.25</v>
      </c>
      <c r="D425" s="71">
        <f t="shared" ref="D425:D427" si="62">B425*C425</f>
        <v>4.1875</v>
      </c>
      <c r="E425" s="71">
        <v>0</v>
      </c>
      <c r="F425" s="71">
        <f t="shared" ref="F425:F427" si="63">D425-E425</f>
        <v>4.1875</v>
      </c>
      <c r="G425" s="71">
        <f t="shared" ref="G425:G427" si="64">F425</f>
        <v>4.1875</v>
      </c>
      <c r="H425" s="71">
        <f t="shared" ref="H425" si="65">0*4*$J$423</f>
        <v>0</v>
      </c>
      <c r="K425" s="229" t="s">
        <v>358</v>
      </c>
    </row>
    <row r="426" spans="1:15" ht="15" hidden="1" outlineLevel="1" x14ac:dyDescent="0.2">
      <c r="A426" s="70" t="s">
        <v>334</v>
      </c>
      <c r="B426" s="71">
        <f>9.6+3.05</f>
        <v>12.649999999999999</v>
      </c>
      <c r="C426" s="71">
        <f>(2.52+0.18+0.8)-0.6</f>
        <v>2.9</v>
      </c>
      <c r="D426" s="71">
        <f>B426*C426</f>
        <v>36.684999999999995</v>
      </c>
      <c r="E426" s="71">
        <f>0.75*0.65+1.25*1.17</f>
        <v>1.95</v>
      </c>
      <c r="F426" s="71">
        <f t="shared" si="63"/>
        <v>34.734999999999992</v>
      </c>
      <c r="G426" s="71">
        <f t="shared" si="64"/>
        <v>34.734999999999992</v>
      </c>
      <c r="H426" s="71">
        <f>1*4*$J$423</f>
        <v>0.24</v>
      </c>
      <c r="K426" s="228" t="s">
        <v>359</v>
      </c>
      <c r="L426" s="230">
        <f>(0.65*2+0.75*2)*2*0.17+(1*2+1.92*2)*1*0.17+(0.75*2+0.65*2)*1*0.17</f>
        <v>2.4207999999999998</v>
      </c>
      <c r="M426" s="231" t="s">
        <v>17</v>
      </c>
      <c r="O426" s="125"/>
    </row>
    <row r="427" spans="1:15" ht="15.75" hidden="1" outlineLevel="1" thickBot="1" x14ac:dyDescent="0.25">
      <c r="A427" s="70" t="s">
        <v>335</v>
      </c>
      <c r="B427" s="71">
        <v>3.2</v>
      </c>
      <c r="C427" s="71">
        <f>(2.52+0.18+0.3)-0.6</f>
        <v>2.4</v>
      </c>
      <c r="D427" s="71">
        <f t="shared" si="62"/>
        <v>7.68</v>
      </c>
      <c r="E427" s="71">
        <f>(51.3-48.78-0.6)*1</f>
        <v>1.9199999999999959</v>
      </c>
      <c r="F427" s="71">
        <f t="shared" si="63"/>
        <v>5.7600000000000033</v>
      </c>
      <c r="G427" s="71">
        <f t="shared" si="64"/>
        <v>5.7600000000000033</v>
      </c>
      <c r="H427" s="71">
        <f>1*4*$J$423</f>
        <v>0.24</v>
      </c>
      <c r="K427" s="228" t="s">
        <v>320</v>
      </c>
      <c r="L427" s="230">
        <f>(0.65*1+0.75*2)*2*0.17+(1*1+1.92*2)*1*0.17+(0.75*1+0.65*2)*1*0.17</f>
        <v>1.9023000000000001</v>
      </c>
      <c r="M427" s="231" t="s">
        <v>17</v>
      </c>
    </row>
    <row r="428" spans="1:15" ht="15.75" hidden="1" outlineLevel="1" thickBot="1" x14ac:dyDescent="0.25">
      <c r="A428" s="80" t="s">
        <v>329</v>
      </c>
      <c r="B428" s="81"/>
      <c r="C428" s="81"/>
      <c r="D428" s="81"/>
      <c r="E428" s="81"/>
      <c r="F428" s="122">
        <f>SUM(F424:F427)</f>
        <v>54.302499999999995</v>
      </c>
      <c r="G428" s="81"/>
      <c r="H428" s="122">
        <f>SUM(G424:G427,H424:H427)</f>
        <v>55.262499999999996</v>
      </c>
    </row>
    <row r="429" spans="1:15" ht="15" hidden="1" outlineLevel="1" x14ac:dyDescent="0.2">
      <c r="F429" s="76"/>
      <c r="H429" s="76"/>
    </row>
    <row r="430" spans="1:15" ht="15" hidden="1" outlineLevel="1" x14ac:dyDescent="0.2">
      <c r="F430" s="76"/>
      <c r="H430" s="76"/>
    </row>
    <row r="431" spans="1:15" hidden="1" outlineLevel="1" x14ac:dyDescent="0.2"/>
    <row r="432" spans="1:15" ht="18.75" hidden="1" customHeight="1" outlineLevel="1" x14ac:dyDescent="0.2">
      <c r="A432" s="289" t="s">
        <v>142</v>
      </c>
      <c r="B432" s="289"/>
      <c r="C432" s="289"/>
      <c r="D432" s="289"/>
      <c r="E432" s="289"/>
    </row>
    <row r="433" spans="1:6" ht="45" hidden="1" outlineLevel="1" x14ac:dyDescent="0.2">
      <c r="A433" s="75" t="s">
        <v>29</v>
      </c>
      <c r="B433" s="75" t="s">
        <v>46</v>
      </c>
      <c r="C433" s="75" t="s">
        <v>41</v>
      </c>
      <c r="D433" s="75" t="s">
        <v>42</v>
      </c>
      <c r="E433" s="75" t="s">
        <v>43</v>
      </c>
    </row>
    <row r="434" spans="1:6" ht="15" hidden="1" outlineLevel="1" x14ac:dyDescent="0.2">
      <c r="A434" s="70" t="s">
        <v>44</v>
      </c>
      <c r="B434" s="71" t="s">
        <v>109</v>
      </c>
      <c r="C434" s="71">
        <f>2*(C412+C417)</f>
        <v>8.3199999999999967</v>
      </c>
      <c r="D434" s="71" t="s">
        <v>109</v>
      </c>
      <c r="E434" s="71" t="s">
        <v>109</v>
      </c>
    </row>
    <row r="435" spans="1:6" ht="15" hidden="1" outlineLevel="1" x14ac:dyDescent="0.2">
      <c r="A435" s="70" t="s">
        <v>45</v>
      </c>
      <c r="B435" s="71" t="s">
        <v>109</v>
      </c>
      <c r="C435" s="71" t="s">
        <v>109</v>
      </c>
      <c r="D435" s="71" t="s">
        <v>109</v>
      </c>
      <c r="E435" s="71" t="s">
        <v>109</v>
      </c>
    </row>
    <row r="436" spans="1:6" ht="15" hidden="1" outlineLevel="1" x14ac:dyDescent="0.2">
      <c r="A436" s="70" t="s">
        <v>386</v>
      </c>
      <c r="B436" s="71" t="s">
        <v>109</v>
      </c>
      <c r="C436" s="71" t="s">
        <v>109</v>
      </c>
      <c r="D436" s="71" t="s">
        <v>109</v>
      </c>
      <c r="E436" s="71" t="s">
        <v>109</v>
      </c>
    </row>
    <row r="437" spans="1:6" ht="15" hidden="1" outlineLevel="1" x14ac:dyDescent="0.2">
      <c r="A437" s="70" t="s">
        <v>387</v>
      </c>
      <c r="B437" s="71" t="s">
        <v>109</v>
      </c>
      <c r="C437" s="71">
        <f>32*C415</f>
        <v>98.56</v>
      </c>
      <c r="D437" s="71" t="s">
        <v>109</v>
      </c>
      <c r="E437" s="71" t="s">
        <v>109</v>
      </c>
    </row>
    <row r="438" spans="1:6" ht="15.75" hidden="1" outlineLevel="1" thickBot="1" x14ac:dyDescent="0.25">
      <c r="A438" s="70" t="s">
        <v>385</v>
      </c>
      <c r="B438" s="71" t="s">
        <v>109</v>
      </c>
      <c r="C438" s="71">
        <f>'Откосы ГП-1.2'!V79</f>
        <v>217.88000000000008</v>
      </c>
      <c r="D438" s="71">
        <f>'Откосы ГП-1.2'!X79</f>
        <v>217.88000000000008</v>
      </c>
      <c r="E438" s="71">
        <f>'Откосы ГП-1.2'!W79</f>
        <v>47.2</v>
      </c>
    </row>
    <row r="439" spans="1:6" ht="15.75" hidden="1" outlineLevel="1" thickBot="1" x14ac:dyDescent="0.25">
      <c r="A439" s="80" t="s">
        <v>36</v>
      </c>
      <c r="B439" s="82">
        <f>SUM(B434:B438)</f>
        <v>0</v>
      </c>
      <c r="C439" s="82">
        <f>SUM(C434:C438)</f>
        <v>324.7600000000001</v>
      </c>
      <c r="D439" s="82">
        <f>SUM(D434:D438)</f>
        <v>217.88000000000008</v>
      </c>
      <c r="E439" s="82">
        <f>SUM(E434:E438)</f>
        <v>47.2</v>
      </c>
    </row>
    <row r="440" spans="1:6" ht="15.75" hidden="1" outlineLevel="1" thickBot="1" x14ac:dyDescent="0.25">
      <c r="A440" s="80" t="s">
        <v>145</v>
      </c>
      <c r="B440" s="122">
        <f>B439*1</f>
        <v>0</v>
      </c>
      <c r="C440" s="122">
        <f>C439*1</f>
        <v>324.7600000000001</v>
      </c>
      <c r="D440" s="122">
        <f>D439*1</f>
        <v>217.88000000000008</v>
      </c>
      <c r="E440" s="122">
        <f>E439*1</f>
        <v>47.2</v>
      </c>
    </row>
    <row r="441" spans="1:6" ht="15" hidden="1" outlineLevel="1" x14ac:dyDescent="0.2">
      <c r="A441" s="128"/>
      <c r="B441" s="76" t="s">
        <v>80</v>
      </c>
      <c r="C441" s="76" t="s">
        <v>80</v>
      </c>
      <c r="D441" s="76" t="s">
        <v>80</v>
      </c>
      <c r="E441" s="76" t="s">
        <v>80</v>
      </c>
    </row>
    <row r="442" spans="1:6" ht="15" hidden="1" outlineLevel="1" x14ac:dyDescent="0.2">
      <c r="A442" s="128"/>
      <c r="E442" s="231"/>
    </row>
    <row r="443" spans="1:6" ht="15" hidden="1" outlineLevel="1" x14ac:dyDescent="0.2">
      <c r="A443" s="128"/>
      <c r="E443" s="231"/>
    </row>
    <row r="444" spans="1:6" ht="16.5" hidden="1" outlineLevel="1" x14ac:dyDescent="0.2">
      <c r="A444" s="289" t="s">
        <v>373</v>
      </c>
      <c r="B444" s="289"/>
      <c r="C444" s="289"/>
      <c r="D444" s="289"/>
      <c r="E444" s="289"/>
    </row>
    <row r="445" spans="1:6" ht="45" hidden="1" outlineLevel="1" x14ac:dyDescent="0.2">
      <c r="A445" s="75" t="s">
        <v>29</v>
      </c>
      <c r="B445" s="75" t="s">
        <v>46</v>
      </c>
      <c r="C445" s="75" t="s">
        <v>41</v>
      </c>
      <c r="D445" s="75" t="s">
        <v>42</v>
      </c>
      <c r="E445" s="75" t="s">
        <v>43</v>
      </c>
    </row>
    <row r="446" spans="1:6" ht="15" hidden="1" outlineLevel="1" x14ac:dyDescent="0.2">
      <c r="A446" s="70" t="s">
        <v>374</v>
      </c>
      <c r="B446" s="71" t="s">
        <v>109</v>
      </c>
      <c r="C446" s="71">
        <f>3*C426</f>
        <v>8.6999999999999993</v>
      </c>
      <c r="D446" s="71" t="s">
        <v>109</v>
      </c>
      <c r="E446" s="71" t="s">
        <v>109</v>
      </c>
    </row>
    <row r="447" spans="1:6" ht="15" hidden="1" outlineLevel="1" x14ac:dyDescent="0.2">
      <c r="A447" s="70" t="s">
        <v>375</v>
      </c>
      <c r="B447" s="71" t="s">
        <v>109</v>
      </c>
      <c r="C447" s="71">
        <f>2*C424</f>
        <v>2.6500000000000004</v>
      </c>
      <c r="D447" s="71" t="s">
        <v>109</v>
      </c>
      <c r="E447" s="71" t="s">
        <v>109</v>
      </c>
    </row>
    <row r="448" spans="1:6" ht="15" hidden="1" outlineLevel="1" x14ac:dyDescent="0.2">
      <c r="A448" s="70" t="s">
        <v>376</v>
      </c>
      <c r="B448" s="71" t="s">
        <v>109</v>
      </c>
      <c r="C448" s="71" t="s">
        <v>109</v>
      </c>
      <c r="D448" s="71" t="s">
        <v>109</v>
      </c>
      <c r="E448" s="71" t="s">
        <v>109</v>
      </c>
      <c r="F448" s="65" t="s">
        <v>410</v>
      </c>
    </row>
    <row r="449" spans="1:10" ht="15" hidden="1" outlineLevel="1" x14ac:dyDescent="0.2">
      <c r="A449" s="70" t="s">
        <v>377</v>
      </c>
      <c r="B449" s="71" t="s">
        <v>109</v>
      </c>
      <c r="C449" s="71">
        <f>1*C424</f>
        <v>1.3250000000000002</v>
      </c>
      <c r="D449" s="71" t="s">
        <v>109</v>
      </c>
      <c r="E449" s="71" t="s">
        <v>109</v>
      </c>
      <c r="F449" s="65"/>
    </row>
    <row r="450" spans="1:10" ht="15.75" hidden="1" outlineLevel="1" thickBot="1" x14ac:dyDescent="0.25">
      <c r="A450" s="70" t="s">
        <v>378</v>
      </c>
      <c r="B450" s="71" t="s">
        <v>109</v>
      </c>
      <c r="C450" s="71">
        <f>1.92*2+1</f>
        <v>4.84</v>
      </c>
      <c r="D450" s="71">
        <f>1.92*2+1</f>
        <v>4.84</v>
      </c>
      <c r="E450" s="71">
        <v>1</v>
      </c>
      <c r="F450" s="65" t="s">
        <v>411</v>
      </c>
    </row>
    <row r="451" spans="1:10" ht="15.75" hidden="1" outlineLevel="1" thickBot="1" x14ac:dyDescent="0.25">
      <c r="A451" s="80" t="s">
        <v>36</v>
      </c>
      <c r="B451" s="82">
        <f>SUM(B446:B450)</f>
        <v>0</v>
      </c>
      <c r="C451" s="82">
        <f>SUM(C446:C450)</f>
        <v>17.515000000000001</v>
      </c>
      <c r="D451" s="82">
        <f>SUM(D446:D450)</f>
        <v>4.84</v>
      </c>
      <c r="E451" s="82">
        <f>SUM(E446:E450)</f>
        <v>1</v>
      </c>
    </row>
    <row r="452" spans="1:10" ht="15.75" hidden="1" outlineLevel="1" thickBot="1" x14ac:dyDescent="0.25">
      <c r="A452" s="80" t="s">
        <v>329</v>
      </c>
      <c r="B452" s="122">
        <f>B451*1</f>
        <v>0</v>
      </c>
      <c r="C452" s="122">
        <f>C451*1</f>
        <v>17.515000000000001</v>
      </c>
      <c r="D452" s="122">
        <f>D451*1</f>
        <v>4.84</v>
      </c>
      <c r="E452" s="122">
        <f>E451*1</f>
        <v>1</v>
      </c>
    </row>
    <row r="453" spans="1:10" ht="15" hidden="1" outlineLevel="1" x14ac:dyDescent="0.2">
      <c r="A453" s="128"/>
      <c r="B453" s="76" t="s">
        <v>80</v>
      </c>
      <c r="C453" s="76" t="s">
        <v>80</v>
      </c>
      <c r="D453" s="76" t="s">
        <v>80</v>
      </c>
      <c r="E453" s="76" t="s">
        <v>80</v>
      </c>
    </row>
    <row r="454" spans="1:10" ht="15" hidden="1" outlineLevel="1" x14ac:dyDescent="0.2">
      <c r="A454" s="128"/>
      <c r="E454" s="231"/>
    </row>
    <row r="455" spans="1:10" collapsed="1" x14ac:dyDescent="0.2"/>
    <row r="456" spans="1:10" s="162" customFormat="1" ht="18.75" customHeight="1" x14ac:dyDescent="0.2">
      <c r="A456" s="311" t="s">
        <v>143</v>
      </c>
      <c r="B456" s="312"/>
      <c r="C456" s="312"/>
      <c r="D456" s="312"/>
      <c r="E456" s="312"/>
      <c r="F456" s="312"/>
      <c r="G456" s="313"/>
      <c r="H456" s="161" t="s">
        <v>100</v>
      </c>
      <c r="I456" s="161"/>
      <c r="J456" s="161"/>
    </row>
    <row r="457" spans="1:10" ht="45" hidden="1" outlineLevel="1" x14ac:dyDescent="0.2">
      <c r="A457" s="94" t="s">
        <v>29</v>
      </c>
      <c r="B457" s="94" t="s">
        <v>30</v>
      </c>
      <c r="C457" s="94" t="s">
        <v>24</v>
      </c>
      <c r="D457" s="94" t="s">
        <v>25</v>
      </c>
      <c r="E457" s="94" t="s">
        <v>31</v>
      </c>
      <c r="F457" s="164" t="s">
        <v>299</v>
      </c>
      <c r="G457" s="163" t="s">
        <v>300</v>
      </c>
    </row>
    <row r="458" spans="1:10" ht="30" hidden="1" outlineLevel="1" x14ac:dyDescent="0.2">
      <c r="A458" s="126" t="s">
        <v>443</v>
      </c>
      <c r="B458" s="127"/>
      <c r="C458" s="127"/>
      <c r="D458" s="127"/>
      <c r="E458" s="127"/>
      <c r="F458" s="127"/>
      <c r="G458" s="127"/>
    </row>
    <row r="459" spans="1:10" ht="15" hidden="1" outlineLevel="1" x14ac:dyDescent="0.2">
      <c r="A459" s="70" t="s">
        <v>189</v>
      </c>
      <c r="B459" s="71">
        <f>5.75+5.72+5.75+5.8+5.8</f>
        <v>28.82</v>
      </c>
      <c r="C459" s="71">
        <v>1.25</v>
      </c>
      <c r="D459" s="71">
        <f t="shared" ref="D459:D465" si="66">B459*C459</f>
        <v>36.024999999999999</v>
      </c>
      <c r="E459" s="71">
        <v>0</v>
      </c>
      <c r="F459" s="71" t="s">
        <v>109</v>
      </c>
      <c r="G459" s="71">
        <f>D459-E459</f>
        <v>36.024999999999999</v>
      </c>
    </row>
    <row r="460" spans="1:10" ht="15" hidden="1" outlineLevel="1" x14ac:dyDescent="0.2">
      <c r="A460" s="70"/>
      <c r="B460" s="71">
        <v>33.9</v>
      </c>
      <c r="C460" s="71">
        <f>48.78-45.07</f>
        <v>3.7100000000000009</v>
      </c>
      <c r="D460" s="71">
        <f t="shared" si="66"/>
        <v>125.76900000000002</v>
      </c>
      <c r="E460" s="71">
        <f>'Проемы ГП-1.2'!G153+'Проемы ГП-1.2'!G168/2</f>
        <v>44.82</v>
      </c>
      <c r="F460" s="71">
        <f>D460-E460-G459</f>
        <v>44.924000000000014</v>
      </c>
      <c r="G460" s="71" t="s">
        <v>109</v>
      </c>
    </row>
    <row r="461" spans="1:10" ht="15" hidden="1" outlineLevel="1" x14ac:dyDescent="0.2">
      <c r="A461" s="70" t="s">
        <v>190</v>
      </c>
      <c r="B461" s="71">
        <f>2.6+2.6</f>
        <v>5.2</v>
      </c>
      <c r="C461" s="71">
        <f>$C$459</f>
        <v>1.25</v>
      </c>
      <c r="D461" s="71">
        <f t="shared" si="66"/>
        <v>6.5</v>
      </c>
      <c r="E461" s="71">
        <v>0</v>
      </c>
      <c r="F461" s="71" t="s">
        <v>109</v>
      </c>
      <c r="G461" s="71">
        <f>D461-E461</f>
        <v>6.5</v>
      </c>
    </row>
    <row r="462" spans="1:10" ht="15" hidden="1" outlineLevel="1" x14ac:dyDescent="0.2">
      <c r="A462" s="70"/>
      <c r="B462" s="71">
        <v>15.1</v>
      </c>
      <c r="C462" s="71">
        <f>$C$460</f>
        <v>3.7100000000000009</v>
      </c>
      <c r="D462" s="71">
        <f t="shared" si="66"/>
        <v>56.021000000000015</v>
      </c>
      <c r="E462" s="71">
        <f>'Проемы ГП-1.2'!G157</f>
        <v>9.447000000000001</v>
      </c>
      <c r="F462" s="71">
        <f>D462-E462-G461</f>
        <v>40.074000000000012</v>
      </c>
      <c r="G462" s="71" t="s">
        <v>109</v>
      </c>
    </row>
    <row r="463" spans="1:10" ht="15" hidden="1" outlineLevel="1" x14ac:dyDescent="0.2">
      <c r="A463" s="70" t="s">
        <v>191</v>
      </c>
      <c r="B463" s="71">
        <f>2.4+5.7+2.7+5.76+5.8</f>
        <v>22.360000000000003</v>
      </c>
      <c r="C463" s="71">
        <f>$C$459</f>
        <v>1.25</v>
      </c>
      <c r="D463" s="71">
        <f t="shared" si="66"/>
        <v>27.950000000000003</v>
      </c>
      <c r="E463" s="71">
        <v>0</v>
      </c>
      <c r="F463" s="71" t="s">
        <v>109</v>
      </c>
      <c r="G463" s="71">
        <f>D463-E463</f>
        <v>27.950000000000003</v>
      </c>
    </row>
    <row r="464" spans="1:10" ht="15" hidden="1" outlineLevel="1" x14ac:dyDescent="0.2">
      <c r="A464" s="70"/>
      <c r="B464" s="71">
        <v>33.799999999999997</v>
      </c>
      <c r="C464" s="71">
        <f>$C$460</f>
        <v>3.7100000000000009</v>
      </c>
      <c r="D464" s="71">
        <f t="shared" si="66"/>
        <v>125.39800000000002</v>
      </c>
      <c r="E464" s="71">
        <f>'Проемы ГП-1.2'!G162+'Проемы ГП-1.2'!G173/2+'Проемы ГП-1.2'!G174/2</f>
        <v>39.467500000000001</v>
      </c>
      <c r="F464" s="71">
        <f>D464-E464-G463</f>
        <v>57.980500000000021</v>
      </c>
      <c r="G464" s="71" t="s">
        <v>109</v>
      </c>
    </row>
    <row r="465" spans="1:8" ht="15" hidden="1" outlineLevel="1" x14ac:dyDescent="0.2">
      <c r="A465" s="128" t="s">
        <v>139</v>
      </c>
      <c r="B465" s="130">
        <f>33.9+15.1+33.8-7.1</f>
        <v>75.7</v>
      </c>
      <c r="C465" s="130">
        <f>49.68-48.78</f>
        <v>0.89999999999999858</v>
      </c>
      <c r="D465" s="71">
        <f t="shared" si="66"/>
        <v>68.129999999999896</v>
      </c>
      <c r="E465" s="130">
        <v>0</v>
      </c>
      <c r="F465" s="130">
        <f>D465-E465</f>
        <v>68.129999999999896</v>
      </c>
      <c r="G465" s="130" t="s">
        <v>109</v>
      </c>
    </row>
    <row r="466" spans="1:8" ht="33" hidden="1" customHeight="1" outlineLevel="1" x14ac:dyDescent="0.2">
      <c r="A466" s="126" t="s">
        <v>144</v>
      </c>
      <c r="B466" s="127"/>
      <c r="C466" s="127"/>
      <c r="D466" s="127"/>
      <c r="E466" s="127"/>
      <c r="F466" s="127"/>
      <c r="G466" s="127"/>
    </row>
    <row r="467" spans="1:8" ht="15" hidden="1" outlineLevel="1" x14ac:dyDescent="0.2">
      <c r="A467" s="70" t="s">
        <v>192</v>
      </c>
      <c r="B467" s="71">
        <f>5.76+5.62+6.28+5.45+5.65</f>
        <v>28.759999999999998</v>
      </c>
      <c r="C467" s="71">
        <f>48.6-45.52</f>
        <v>3.0799999999999983</v>
      </c>
      <c r="D467" s="71">
        <f>B467*C467</f>
        <v>88.58079999999994</v>
      </c>
      <c r="E467" s="71">
        <f>'Проемы ГП-1.2'!G163+'Проемы ГП-1.2'!G164+'Проемы ГП-1.2'!G165+'Проемы ГП-1.2'!G166+'Проемы ГП-1.2'!G167</f>
        <v>22.901500000000002</v>
      </c>
      <c r="F467" s="71">
        <f>D467-E467</f>
        <v>65.679299999999941</v>
      </c>
      <c r="G467" s="71" t="s">
        <v>109</v>
      </c>
    </row>
    <row r="468" spans="1:8" ht="15.75" hidden="1" outlineLevel="1" thickBot="1" x14ac:dyDescent="0.25">
      <c r="A468" s="70" t="s">
        <v>193</v>
      </c>
      <c r="B468" s="71">
        <f>5.95+5.95+5.95</f>
        <v>17.850000000000001</v>
      </c>
      <c r="C468" s="71">
        <f>$C$467</f>
        <v>3.0799999999999983</v>
      </c>
      <c r="D468" s="71">
        <f>B468*C468</f>
        <v>54.977999999999973</v>
      </c>
      <c r="E468" s="71">
        <f>'Проемы ГП-1.2'!G170+'Проемы ГП-1.2'!G171+'Проемы ГП-1.2'!G172</f>
        <v>14.752499999999998</v>
      </c>
      <c r="F468" s="71">
        <f t="shared" ref="F468" si="67">D468-E468</f>
        <v>40.225499999999975</v>
      </c>
      <c r="G468" s="71" t="s">
        <v>109</v>
      </c>
    </row>
    <row r="469" spans="1:8" ht="15.75" hidden="1" outlineLevel="1" thickBot="1" x14ac:dyDescent="0.25">
      <c r="A469" s="80" t="s">
        <v>116</v>
      </c>
      <c r="B469" s="81"/>
      <c r="C469" s="81"/>
      <c r="D469" s="82"/>
      <c r="E469" s="81"/>
      <c r="F469" s="82">
        <f>SUM(F459:F468)</f>
        <v>317.01329999999984</v>
      </c>
      <c r="G469" s="82">
        <f>SUM(G459:G468)</f>
        <v>70.474999999999994</v>
      </c>
      <c r="H469" s="125"/>
    </row>
    <row r="470" spans="1:8" ht="15.75" hidden="1" outlineLevel="1" thickBot="1" x14ac:dyDescent="0.25">
      <c r="A470" s="80" t="s">
        <v>145</v>
      </c>
      <c r="B470" s="81"/>
      <c r="C470" s="81"/>
      <c r="D470" s="82"/>
      <c r="E470" s="81"/>
      <c r="F470" s="122">
        <f>F469*1</f>
        <v>317.01329999999984</v>
      </c>
      <c r="G470" s="122">
        <f>G469*1</f>
        <v>70.474999999999994</v>
      </c>
    </row>
    <row r="471" spans="1:8" ht="15" hidden="1" outlineLevel="1" x14ac:dyDescent="0.2">
      <c r="F471" s="76" t="s">
        <v>17</v>
      </c>
      <c r="G471" s="76" t="s">
        <v>17</v>
      </c>
    </row>
    <row r="472" spans="1:8" collapsed="1" x14ac:dyDescent="0.2"/>
  </sheetData>
  <mergeCells count="52">
    <mergeCell ref="I83:I87"/>
    <mergeCell ref="A33:I33"/>
    <mergeCell ref="A35:I35"/>
    <mergeCell ref="I37:I41"/>
    <mergeCell ref="A79:I79"/>
    <mergeCell ref="A81:I81"/>
    <mergeCell ref="A1:I1"/>
    <mergeCell ref="A376:I376"/>
    <mergeCell ref="A378:I378"/>
    <mergeCell ref="I380:I385"/>
    <mergeCell ref="A238:I238"/>
    <mergeCell ref="A240:I240"/>
    <mergeCell ref="I242:I246"/>
    <mergeCell ref="A256:H256"/>
    <mergeCell ref="A267:E267"/>
    <mergeCell ref="A278:G278"/>
    <mergeCell ref="A220:G220"/>
    <mergeCell ref="A125:I125"/>
    <mergeCell ref="A127:I127"/>
    <mergeCell ref="I129:I133"/>
    <mergeCell ref="A143:H143"/>
    <mergeCell ref="A198:H198"/>
    <mergeCell ref="A432:E432"/>
    <mergeCell ref="A456:G456"/>
    <mergeCell ref="A307:I307"/>
    <mergeCell ref="A309:I309"/>
    <mergeCell ref="I311:I315"/>
    <mergeCell ref="A325:H325"/>
    <mergeCell ref="A336:E336"/>
    <mergeCell ref="A347:G347"/>
    <mergeCell ref="A410:H410"/>
    <mergeCell ref="A396:I396"/>
    <mergeCell ref="I398:I401"/>
    <mergeCell ref="A422:H422"/>
    <mergeCell ref="A444:E444"/>
    <mergeCell ref="A209:E209"/>
    <mergeCell ref="A154:E154"/>
    <mergeCell ref="A165:G165"/>
    <mergeCell ref="A180:I180"/>
    <mergeCell ref="A182:I182"/>
    <mergeCell ref="I184:I188"/>
    <mergeCell ref="A3:I3"/>
    <mergeCell ref="A5:I5"/>
    <mergeCell ref="I7:I9"/>
    <mergeCell ref="I10:I12"/>
    <mergeCell ref="I13:I16"/>
    <mergeCell ref="A97:H97"/>
    <mergeCell ref="A105:E105"/>
    <mergeCell ref="A114:G114"/>
    <mergeCell ref="A51:H51"/>
    <mergeCell ref="A59:E59"/>
    <mergeCell ref="A68:G68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68C6-5F17-4765-B4CC-130B419E2209}">
  <sheetPr>
    <tabColor theme="6" tint="0.79998168889431442"/>
  </sheetPr>
  <dimension ref="A1:Q530"/>
  <sheetViews>
    <sheetView workbookViewId="0">
      <selection sqref="A1:I1"/>
    </sheetView>
  </sheetViews>
  <sheetFormatPr defaultRowHeight="12.75" outlineLevelRow="1" x14ac:dyDescent="0.2"/>
  <cols>
    <col min="1" max="1" width="33" customWidth="1"/>
    <col min="2" max="2" width="11.5" customWidth="1"/>
    <col min="3" max="3" width="12.83203125" customWidth="1"/>
    <col min="4" max="4" width="12" customWidth="1"/>
    <col min="5" max="5" width="13.33203125" customWidth="1"/>
    <col min="6" max="6" width="16.83203125" customWidth="1"/>
    <col min="7" max="7" width="16" customWidth="1"/>
    <col min="8" max="8" width="19" customWidth="1"/>
    <col min="9" max="9" width="20.6640625" customWidth="1"/>
    <col min="11" max="11" width="13" customWidth="1"/>
    <col min="12" max="12" width="10" bestFit="1" customWidth="1"/>
  </cols>
  <sheetData>
    <row r="1" spans="1:11" ht="18.75" x14ac:dyDescent="0.2">
      <c r="A1" s="294" t="s">
        <v>14</v>
      </c>
      <c r="B1" s="295"/>
      <c r="C1" s="295"/>
      <c r="D1" s="295"/>
      <c r="E1" s="295"/>
      <c r="F1" s="295"/>
      <c r="G1" s="295"/>
      <c r="H1" s="295"/>
      <c r="I1" s="296"/>
    </row>
    <row r="3" spans="1:11" ht="18.75" x14ac:dyDescent="0.2">
      <c r="A3" s="314" t="s">
        <v>431</v>
      </c>
      <c r="B3" s="315"/>
      <c r="C3" s="315"/>
      <c r="D3" s="315"/>
      <c r="E3" s="315"/>
      <c r="F3" s="315"/>
      <c r="G3" s="315"/>
      <c r="H3" s="315"/>
      <c r="I3" s="316"/>
    </row>
    <row r="5" spans="1:11" s="162" customFormat="1" ht="18.75" customHeight="1" x14ac:dyDescent="0.2">
      <c r="A5" s="290" t="s">
        <v>267</v>
      </c>
      <c r="B5" s="290"/>
      <c r="C5" s="290"/>
      <c r="D5" s="290"/>
      <c r="E5" s="290"/>
      <c r="F5" s="290"/>
      <c r="G5" s="290"/>
      <c r="H5" s="290"/>
      <c r="I5" s="290"/>
      <c r="J5" s="161" t="s">
        <v>39</v>
      </c>
    </row>
    <row r="6" spans="1:11" ht="45" hidden="1" outlineLevel="1" x14ac:dyDescent="0.2">
      <c r="A6" s="72" t="s">
        <v>29</v>
      </c>
      <c r="B6" s="72" t="s">
        <v>30</v>
      </c>
      <c r="C6" s="72" t="s">
        <v>24</v>
      </c>
      <c r="D6" s="72" t="s">
        <v>25</v>
      </c>
      <c r="E6" s="72" t="s">
        <v>31</v>
      </c>
      <c r="F6" s="72" t="s">
        <v>62</v>
      </c>
      <c r="G6" s="72" t="s">
        <v>32</v>
      </c>
      <c r="H6" s="72" t="s">
        <v>33</v>
      </c>
      <c r="I6" s="72" t="s">
        <v>34</v>
      </c>
    </row>
    <row r="7" spans="1:11" ht="15" hidden="1" outlineLevel="1" x14ac:dyDescent="0.2">
      <c r="A7" s="70" t="s">
        <v>55</v>
      </c>
      <c r="B7" s="97">
        <f>22.15</f>
        <v>22.15</v>
      </c>
      <c r="C7" s="155">
        <v>0.6</v>
      </c>
      <c r="D7" s="71">
        <f t="shared" ref="D7:D9" si="0">B7*C7</f>
        <v>13.29</v>
      </c>
      <c r="E7" s="155">
        <f>1*(0.6-0.18-0.1-0.12)</f>
        <v>0.19999999999999996</v>
      </c>
      <c r="F7" s="71">
        <f>D7-E7</f>
        <v>13.09</v>
      </c>
      <c r="G7" s="71">
        <v>0.1</v>
      </c>
      <c r="H7" s="71">
        <f t="shared" ref="H7:H9" si="1">F7*G7</f>
        <v>1.3090000000000002</v>
      </c>
      <c r="I7" s="291" t="s">
        <v>270</v>
      </c>
      <c r="K7" t="s">
        <v>271</v>
      </c>
    </row>
    <row r="8" spans="1:11" ht="15" hidden="1" outlineLevel="1" x14ac:dyDescent="0.2">
      <c r="A8" s="70" t="s">
        <v>56</v>
      </c>
      <c r="B8" s="71">
        <f>11.56+1.65+4.49+1.65+12.75</f>
        <v>32.1</v>
      </c>
      <c r="C8" s="71">
        <f>$C$7</f>
        <v>0.6</v>
      </c>
      <c r="D8" s="71">
        <f t="shared" si="0"/>
        <v>19.260000000000002</v>
      </c>
      <c r="E8" s="155">
        <f>1*(0.6-0.18-0.1-0.12)</f>
        <v>0.19999999999999996</v>
      </c>
      <c r="F8" s="71">
        <f t="shared" ref="F8:F9" si="2">D8-E8</f>
        <v>19.060000000000002</v>
      </c>
      <c r="G8" s="71">
        <v>0.1</v>
      </c>
      <c r="H8" s="71">
        <f t="shared" si="1"/>
        <v>1.9060000000000004</v>
      </c>
      <c r="I8" s="292"/>
      <c r="K8" t="s">
        <v>273</v>
      </c>
    </row>
    <row r="9" spans="1:11" ht="15" hidden="1" outlineLevel="1" x14ac:dyDescent="0.2">
      <c r="A9" s="70" t="s">
        <v>54</v>
      </c>
      <c r="B9" s="71">
        <f>10.75+1.45+3.15+1.45+6.4+1.45+3.15</f>
        <v>27.8</v>
      </c>
      <c r="C9" s="71">
        <f t="shared" ref="C9:C10" si="3">$C$7</f>
        <v>0.6</v>
      </c>
      <c r="D9" s="71">
        <f t="shared" si="0"/>
        <v>16.68</v>
      </c>
      <c r="E9" s="71">
        <v>0</v>
      </c>
      <c r="F9" s="71">
        <f t="shared" si="2"/>
        <v>16.68</v>
      </c>
      <c r="G9" s="71">
        <v>0.1</v>
      </c>
      <c r="H9" s="71">
        <f t="shared" si="1"/>
        <v>1.6680000000000001</v>
      </c>
      <c r="I9" s="292"/>
    </row>
    <row r="10" spans="1:11" ht="15.75" hidden="1" outlineLevel="1" thickBot="1" x14ac:dyDescent="0.25">
      <c r="A10" s="148" t="s">
        <v>57</v>
      </c>
      <c r="B10" s="158">
        <f>11.55+1.65+5.95+1.65+7.2+1.1+2.45</f>
        <v>31.55</v>
      </c>
      <c r="C10" s="149">
        <f t="shared" si="3"/>
        <v>0.6</v>
      </c>
      <c r="D10" s="149">
        <f t="shared" ref="D10" si="4">B10*C10</f>
        <v>18.93</v>
      </c>
      <c r="E10" s="149">
        <v>0</v>
      </c>
      <c r="F10" s="149">
        <f>D10-E10</f>
        <v>18.93</v>
      </c>
      <c r="G10" s="149">
        <v>0.1</v>
      </c>
      <c r="H10" s="149">
        <f t="shared" ref="H10" si="5">F10*G10</f>
        <v>1.893</v>
      </c>
      <c r="I10" s="293"/>
    </row>
    <row r="11" spans="1:11" ht="15" hidden="1" outlineLevel="1" x14ac:dyDescent="0.2">
      <c r="A11" s="85" t="s">
        <v>55</v>
      </c>
      <c r="B11" s="147">
        <f>22.25</f>
        <v>22.25</v>
      </c>
      <c r="C11" s="156">
        <f>0.6-0</f>
        <v>0.6</v>
      </c>
      <c r="D11" s="86">
        <f t="shared" ref="D11:D14" si="6">B11*C11</f>
        <v>13.35</v>
      </c>
      <c r="E11" s="86">
        <f>'Проемы ГП-2'!G9/2.27*0.6</f>
        <v>9.1199999999999974</v>
      </c>
      <c r="F11" s="86">
        <f t="shared" ref="F11:F14" si="7">D11-E11</f>
        <v>4.2300000000000022</v>
      </c>
      <c r="G11" s="86">
        <v>0.15</v>
      </c>
      <c r="H11" s="86">
        <f t="shared" ref="H11:H14" si="8">F11*G11</f>
        <v>0.63450000000000029</v>
      </c>
      <c r="I11" s="306" t="s">
        <v>272</v>
      </c>
    </row>
    <row r="12" spans="1:11" ht="15" hidden="1" outlineLevel="1" x14ac:dyDescent="0.2">
      <c r="A12" s="70" t="s">
        <v>56</v>
      </c>
      <c r="B12" s="71">
        <f>11.71+1.55+3.35+1.7+12.75</f>
        <v>31.060000000000002</v>
      </c>
      <c r="C12" s="71">
        <f>$C$11</f>
        <v>0.6</v>
      </c>
      <c r="D12" s="71">
        <f t="shared" si="6"/>
        <v>18.635999999999999</v>
      </c>
      <c r="E12" s="71">
        <f>'Проемы ГП-2'!G14/2.27*0.6</f>
        <v>9.6299999999999972</v>
      </c>
      <c r="F12" s="71">
        <f t="shared" si="7"/>
        <v>9.006000000000002</v>
      </c>
      <c r="G12" s="71">
        <v>0.15</v>
      </c>
      <c r="H12" s="71">
        <f t="shared" si="8"/>
        <v>1.3509000000000002</v>
      </c>
      <c r="I12" s="292"/>
    </row>
    <row r="13" spans="1:11" ht="15" hidden="1" outlineLevel="1" x14ac:dyDescent="0.2">
      <c r="A13" s="70" t="s">
        <v>54</v>
      </c>
      <c r="B13" s="71">
        <f>10.85+5.95+6.5+4.6</f>
        <v>27.9</v>
      </c>
      <c r="C13" s="71">
        <f>$C$11</f>
        <v>0.6</v>
      </c>
      <c r="D13" s="71">
        <f t="shared" si="6"/>
        <v>16.739999999999998</v>
      </c>
      <c r="E13" s="71">
        <f>'Проемы ГП-2'!G19/2.27*0.6</f>
        <v>8.3399999999999981</v>
      </c>
      <c r="F13" s="71">
        <f t="shared" si="7"/>
        <v>8.4</v>
      </c>
      <c r="G13" s="71">
        <v>0.15</v>
      </c>
      <c r="H13" s="71">
        <f t="shared" si="8"/>
        <v>1.26</v>
      </c>
      <c r="I13" s="292"/>
    </row>
    <row r="14" spans="1:11" ht="15.75" hidden="1" outlineLevel="1" thickBot="1" x14ac:dyDescent="0.25">
      <c r="A14" s="148" t="s">
        <v>57</v>
      </c>
      <c r="B14" s="158">
        <f>11.7+8.95+7.5+3.4+(0.9+0.2)*2</f>
        <v>33.75</v>
      </c>
      <c r="C14" s="149">
        <f>$C$11</f>
        <v>0.6</v>
      </c>
      <c r="D14" s="149">
        <f t="shared" si="6"/>
        <v>20.25</v>
      </c>
      <c r="E14" s="149">
        <f>'Проемы ГП-2'!G25/2.27*0.6</f>
        <v>10.919999999999996</v>
      </c>
      <c r="F14" s="149">
        <f t="shared" si="7"/>
        <v>9.3300000000000036</v>
      </c>
      <c r="G14" s="149">
        <v>0.15</v>
      </c>
      <c r="H14" s="149">
        <f t="shared" si="8"/>
        <v>1.3995000000000004</v>
      </c>
      <c r="I14" s="293"/>
    </row>
    <row r="15" spans="1:11" ht="15" hidden="1" customHeight="1" outlineLevel="1" x14ac:dyDescent="0.2">
      <c r="A15" s="153" t="s">
        <v>55</v>
      </c>
      <c r="B15" s="174">
        <f>B11</f>
        <v>22.25</v>
      </c>
      <c r="C15" s="175">
        <f>3.06-0.6</f>
        <v>2.46</v>
      </c>
      <c r="D15" s="154">
        <f>B15*C15</f>
        <v>54.734999999999999</v>
      </c>
      <c r="E15" s="154">
        <f>'Проемы ГП-2'!G9</f>
        <v>34.503999999999991</v>
      </c>
      <c r="F15" s="154">
        <f>D15-E15</f>
        <v>20.231000000000009</v>
      </c>
      <c r="G15" s="154">
        <v>0.15</v>
      </c>
      <c r="H15" s="154">
        <f>F15*G15</f>
        <v>3.0346500000000014</v>
      </c>
      <c r="I15" s="306" t="s">
        <v>117</v>
      </c>
      <c r="K15" s="255" t="s">
        <v>429</v>
      </c>
    </row>
    <row r="16" spans="1:11" ht="15" hidden="1" outlineLevel="1" x14ac:dyDescent="0.2">
      <c r="A16" s="70" t="s">
        <v>56</v>
      </c>
      <c r="B16" s="71">
        <f>B12</f>
        <v>31.060000000000002</v>
      </c>
      <c r="C16" s="71">
        <f>$C$15</f>
        <v>2.46</v>
      </c>
      <c r="D16" s="71">
        <f t="shared" ref="D16:D19" si="9">B16*C16</f>
        <v>76.407600000000002</v>
      </c>
      <c r="E16" s="71">
        <f>'Проемы ГП-2'!G14</f>
        <v>36.433499999999995</v>
      </c>
      <c r="F16" s="71">
        <f t="shared" ref="F16:F20" si="10">D16-E16</f>
        <v>39.974100000000007</v>
      </c>
      <c r="G16" s="71">
        <v>0.15</v>
      </c>
      <c r="H16" s="71">
        <f t="shared" ref="H16:H20" si="11">F16*G16</f>
        <v>5.9961150000000005</v>
      </c>
      <c r="I16" s="292"/>
    </row>
    <row r="17" spans="1:10" ht="15" hidden="1" outlineLevel="1" x14ac:dyDescent="0.2">
      <c r="A17" s="70" t="s">
        <v>54</v>
      </c>
      <c r="B17" s="71">
        <f>B13</f>
        <v>27.9</v>
      </c>
      <c r="C17" s="71">
        <f t="shared" ref="C17:C18" si="12">$C$15</f>
        <v>2.46</v>
      </c>
      <c r="D17" s="71">
        <f t="shared" si="9"/>
        <v>68.634</v>
      </c>
      <c r="E17" s="71">
        <f>'Проемы ГП-2'!G19</f>
        <v>31.552999999999997</v>
      </c>
      <c r="F17" s="71">
        <f t="shared" si="10"/>
        <v>37.081000000000003</v>
      </c>
      <c r="G17" s="71">
        <v>0.15</v>
      </c>
      <c r="H17" s="71">
        <f t="shared" si="11"/>
        <v>5.5621499999999999</v>
      </c>
      <c r="I17" s="292"/>
    </row>
    <row r="18" spans="1:10" ht="15" hidden="1" outlineLevel="1" x14ac:dyDescent="0.2">
      <c r="A18" s="70" t="s">
        <v>57</v>
      </c>
      <c r="B18" s="97">
        <f>B14</f>
        <v>33.75</v>
      </c>
      <c r="C18" s="71">
        <f t="shared" si="12"/>
        <v>2.46</v>
      </c>
      <c r="D18" s="71">
        <f t="shared" si="9"/>
        <v>83.025000000000006</v>
      </c>
      <c r="E18" s="71">
        <f>'Проемы ГП-2'!G25</f>
        <v>41.313999999999993</v>
      </c>
      <c r="F18" s="71">
        <f t="shared" si="10"/>
        <v>41.711000000000013</v>
      </c>
      <c r="G18" s="71">
        <v>0.15</v>
      </c>
      <c r="H18" s="71">
        <f t="shared" si="11"/>
        <v>6.2566500000000014</v>
      </c>
      <c r="I18" s="292"/>
    </row>
    <row r="19" spans="1:10" ht="15" hidden="1" outlineLevel="1" x14ac:dyDescent="0.2">
      <c r="A19" s="265" t="s">
        <v>274</v>
      </c>
      <c r="B19" s="266">
        <f>5.7+1.04+5.7</f>
        <v>12.440000000000001</v>
      </c>
      <c r="C19" s="267">
        <f>3.34-(-2.4)</f>
        <v>5.74</v>
      </c>
      <c r="D19" s="267">
        <f t="shared" si="9"/>
        <v>71.405600000000007</v>
      </c>
      <c r="E19" s="267">
        <f>1.1*1.95</f>
        <v>2.145</v>
      </c>
      <c r="F19" s="267">
        <f>((1.92*2+1)*(5.74-0.15)+15.42*2+5.7*1.34)-E19</f>
        <v>63.388600000000004</v>
      </c>
      <c r="G19" s="267">
        <v>0.15</v>
      </c>
      <c r="H19" s="267">
        <f t="shared" si="11"/>
        <v>9.5082900000000006</v>
      </c>
      <c r="I19" s="292"/>
    </row>
    <row r="20" spans="1:10" ht="15.75" hidden="1" outlineLevel="1" thickBot="1" x14ac:dyDescent="0.25">
      <c r="A20" s="173" t="s">
        <v>325</v>
      </c>
      <c r="B20" s="159" t="s">
        <v>109</v>
      </c>
      <c r="C20" s="130" t="s">
        <v>109</v>
      </c>
      <c r="D20" s="150">
        <v>2.1</v>
      </c>
      <c r="E20" s="150">
        <v>0</v>
      </c>
      <c r="F20" s="71">
        <f t="shared" si="10"/>
        <v>2.1</v>
      </c>
      <c r="G20" s="86">
        <v>0.15</v>
      </c>
      <c r="H20" s="86">
        <f t="shared" si="11"/>
        <v>0.315</v>
      </c>
      <c r="I20" s="293"/>
    </row>
    <row r="21" spans="1:10" ht="15.75" hidden="1" outlineLevel="1" thickBot="1" x14ac:dyDescent="0.25">
      <c r="A21" s="157" t="s">
        <v>288</v>
      </c>
      <c r="B21" s="81"/>
      <c r="C21" s="81"/>
      <c r="D21" s="82"/>
      <c r="E21" s="81"/>
      <c r="F21" s="82">
        <f>SUM(F7:F14)</f>
        <v>98.726000000000013</v>
      </c>
      <c r="G21" s="88"/>
      <c r="H21" s="82">
        <f>SUM(H7:H14)</f>
        <v>11.420900000000001</v>
      </c>
      <c r="I21" s="131"/>
    </row>
    <row r="22" spans="1:10" ht="15.75" hidden="1" outlineLevel="1" thickBot="1" x14ac:dyDescent="0.25">
      <c r="A22" s="157" t="s">
        <v>289</v>
      </c>
      <c r="B22" s="81"/>
      <c r="C22" s="81"/>
      <c r="D22" s="82"/>
      <c r="E22" s="81"/>
      <c r="F22" s="82">
        <f>SUM(F15:F20)</f>
        <v>204.48570000000004</v>
      </c>
      <c r="G22" s="88"/>
      <c r="H22" s="82">
        <f>SUM(H15:H20)</f>
        <v>30.672855000000002</v>
      </c>
      <c r="I22" s="89"/>
    </row>
    <row r="23" spans="1:10" ht="15.75" hidden="1" outlineLevel="1" thickBot="1" x14ac:dyDescent="0.25">
      <c r="A23" s="80" t="s">
        <v>268</v>
      </c>
      <c r="B23" s="81"/>
      <c r="C23" s="81"/>
      <c r="D23" s="82"/>
      <c r="E23" s="81"/>
      <c r="F23" s="122">
        <f>F21+F22</f>
        <v>303.21170000000006</v>
      </c>
      <c r="G23" s="88"/>
      <c r="H23" s="122">
        <f>H21+H22</f>
        <v>42.093755000000002</v>
      </c>
      <c r="I23" s="89"/>
    </row>
    <row r="24" spans="1:10" ht="15" hidden="1" outlineLevel="1" x14ac:dyDescent="0.2">
      <c r="D24" s="76"/>
      <c r="F24" s="76" t="s">
        <v>17</v>
      </c>
      <c r="G24" s="76"/>
      <c r="H24" s="76" t="s">
        <v>40</v>
      </c>
    </row>
    <row r="25" spans="1:10" ht="15.75" hidden="1" outlineLevel="1" x14ac:dyDescent="0.2">
      <c r="A25" s="69" t="s">
        <v>35</v>
      </c>
      <c r="D25" s="76"/>
      <c r="F25" s="76"/>
      <c r="G25" s="76"/>
    </row>
    <row r="26" spans="1:10" hidden="1" outlineLevel="1" x14ac:dyDescent="0.2"/>
    <row r="27" spans="1:10" ht="15" hidden="1" outlineLevel="1" x14ac:dyDescent="0.2">
      <c r="A27" s="73" t="s">
        <v>37</v>
      </c>
      <c r="B27" s="261" t="s">
        <v>466</v>
      </c>
      <c r="C27" s="78"/>
      <c r="D27" s="87"/>
      <c r="E27" s="78"/>
      <c r="F27" s="79"/>
      <c r="G27" s="87"/>
      <c r="H27" s="78"/>
      <c r="I27" s="74"/>
    </row>
    <row r="28" spans="1:10" ht="15" hidden="1" outlineLevel="1" x14ac:dyDescent="0.2">
      <c r="A28" s="83" t="s">
        <v>38</v>
      </c>
      <c r="B28" s="84"/>
      <c r="C28" s="84"/>
      <c r="D28" s="85"/>
      <c r="E28" s="84"/>
      <c r="F28" s="86">
        <f>ROUND(SUM(F11:F20)*8,0)</f>
        <v>1884</v>
      </c>
      <c r="G28" s="85" t="s">
        <v>1</v>
      </c>
      <c r="H28" s="84"/>
      <c r="I28" s="84"/>
      <c r="J28" s="128" t="s">
        <v>113</v>
      </c>
    </row>
    <row r="29" spans="1:10" ht="15" hidden="1" outlineLevel="1" x14ac:dyDescent="0.2">
      <c r="A29" s="83" t="s">
        <v>269</v>
      </c>
      <c r="B29" s="68"/>
      <c r="C29" s="68"/>
      <c r="D29" s="68"/>
      <c r="E29" s="68"/>
      <c r="F29" s="123">
        <f>F28*1</f>
        <v>1884</v>
      </c>
      <c r="G29" s="70" t="s">
        <v>1</v>
      </c>
      <c r="H29" s="68"/>
      <c r="I29" s="68"/>
    </row>
    <row r="30" spans="1:10" ht="15" hidden="1" outlineLevel="1" x14ac:dyDescent="0.2">
      <c r="A30" s="185"/>
      <c r="G30" s="128"/>
    </row>
    <row r="31" spans="1:10" ht="15" hidden="1" outlineLevel="1" x14ac:dyDescent="0.2">
      <c r="A31" s="73" t="s">
        <v>465</v>
      </c>
      <c r="B31" s="261" t="s">
        <v>467</v>
      </c>
      <c r="C31" s="78"/>
      <c r="D31" s="87"/>
      <c r="E31" s="78"/>
      <c r="F31" s="79"/>
      <c r="G31" s="87"/>
      <c r="H31" s="78"/>
      <c r="I31" s="74"/>
    </row>
    <row r="32" spans="1:10" ht="15" hidden="1" outlineLevel="1" x14ac:dyDescent="0.2">
      <c r="A32" s="83" t="s">
        <v>38</v>
      </c>
      <c r="B32" s="84"/>
      <c r="C32" s="84"/>
      <c r="D32" s="85"/>
      <c r="E32" s="84"/>
      <c r="F32" s="86">
        <f>ROUND(SUM(F7:F10)*8,0)</f>
        <v>542</v>
      </c>
      <c r="G32" s="85" t="s">
        <v>1</v>
      </c>
      <c r="H32" s="84"/>
      <c r="I32" s="84"/>
      <c r="J32" s="128" t="s">
        <v>113</v>
      </c>
    </row>
    <row r="33" spans="1:11" ht="15" hidden="1" outlineLevel="1" x14ac:dyDescent="0.2">
      <c r="A33" s="83" t="s">
        <v>269</v>
      </c>
      <c r="B33" s="68"/>
      <c r="C33" s="68"/>
      <c r="D33" s="68"/>
      <c r="E33" s="68"/>
      <c r="F33" s="123">
        <f>F32*1</f>
        <v>542</v>
      </c>
      <c r="G33" s="70" t="s">
        <v>1</v>
      </c>
      <c r="H33" s="68"/>
      <c r="I33" s="68"/>
    </row>
    <row r="34" spans="1:11" collapsed="1" x14ac:dyDescent="0.2"/>
    <row r="37" spans="1:11" ht="18.75" x14ac:dyDescent="0.2">
      <c r="A37" s="297" t="s">
        <v>296</v>
      </c>
      <c r="B37" s="298"/>
      <c r="C37" s="298"/>
      <c r="D37" s="298"/>
      <c r="E37" s="298"/>
      <c r="F37" s="298"/>
      <c r="G37" s="298"/>
      <c r="H37" s="298"/>
      <c r="I37" s="299"/>
    </row>
    <row r="39" spans="1:11" s="162" customFormat="1" ht="18.75" customHeight="1" x14ac:dyDescent="0.2">
      <c r="A39" s="290" t="s">
        <v>260</v>
      </c>
      <c r="B39" s="290"/>
      <c r="C39" s="290"/>
      <c r="D39" s="290"/>
      <c r="E39" s="290"/>
      <c r="F39" s="290"/>
      <c r="G39" s="290"/>
      <c r="H39" s="290"/>
      <c r="I39" s="290"/>
      <c r="J39" s="161" t="s">
        <v>39</v>
      </c>
    </row>
    <row r="40" spans="1:11" ht="45" hidden="1" outlineLevel="1" x14ac:dyDescent="0.2">
      <c r="A40" s="72" t="s">
        <v>29</v>
      </c>
      <c r="B40" s="72" t="s">
        <v>30</v>
      </c>
      <c r="C40" s="72" t="s">
        <v>24</v>
      </c>
      <c r="D40" s="72" t="s">
        <v>25</v>
      </c>
      <c r="E40" s="72" t="s">
        <v>31</v>
      </c>
      <c r="F40" s="72" t="s">
        <v>62</v>
      </c>
      <c r="G40" s="72" t="s">
        <v>32</v>
      </c>
      <c r="H40" s="72" t="s">
        <v>33</v>
      </c>
      <c r="I40" s="72" t="s">
        <v>34</v>
      </c>
    </row>
    <row r="41" spans="1:11" ht="15" hidden="1" outlineLevel="1" x14ac:dyDescent="0.2">
      <c r="A41" s="70" t="s">
        <v>55</v>
      </c>
      <c r="B41" s="97">
        <f>13.2+3.75</f>
        <v>16.95</v>
      </c>
      <c r="C41" s="155">
        <f>(6.34+0.18-3.06)</f>
        <v>3.4599999999999995</v>
      </c>
      <c r="D41" s="71">
        <f>B41*C41</f>
        <v>58.646999999999991</v>
      </c>
      <c r="E41" s="71">
        <f>'Проемы ГП-2'!O8</f>
        <v>20.124999999999996</v>
      </c>
      <c r="F41" s="71">
        <f>D41-E41</f>
        <v>38.521999999999991</v>
      </c>
      <c r="G41" s="71">
        <v>0.15</v>
      </c>
      <c r="H41" s="71">
        <f>F41*G41</f>
        <v>5.7782999999999989</v>
      </c>
      <c r="I41" s="291" t="s">
        <v>460</v>
      </c>
      <c r="K41" s="255" t="s">
        <v>430</v>
      </c>
    </row>
    <row r="42" spans="1:11" ht="15" hidden="1" outlineLevel="1" x14ac:dyDescent="0.2">
      <c r="A42" s="70" t="s">
        <v>56</v>
      </c>
      <c r="B42" s="71">
        <f>9.95+9.85</f>
        <v>19.799999999999997</v>
      </c>
      <c r="C42" s="71">
        <f>$C$41</f>
        <v>3.4599999999999995</v>
      </c>
      <c r="D42" s="71">
        <f t="shared" ref="D42:D48" si="13">B42*C42</f>
        <v>68.507999999999981</v>
      </c>
      <c r="E42" s="71">
        <f>'Проемы ГП-2'!O11</f>
        <v>15.225</v>
      </c>
      <c r="F42" s="71">
        <f t="shared" ref="F42:F48" si="14">D42-E42</f>
        <v>53.28299999999998</v>
      </c>
      <c r="G42" s="71">
        <v>0.15</v>
      </c>
      <c r="H42" s="71">
        <f t="shared" ref="H42:H48" si="15">F42*G42</f>
        <v>7.9924499999999963</v>
      </c>
      <c r="I42" s="292"/>
    </row>
    <row r="43" spans="1:11" ht="15" hidden="1" outlineLevel="1" x14ac:dyDescent="0.2">
      <c r="A43" s="70" t="s">
        <v>54</v>
      </c>
      <c r="B43" s="71">
        <f>9.3+6.5</f>
        <v>15.8</v>
      </c>
      <c r="C43" s="71">
        <f t="shared" ref="C43:C44" si="16">$C$41</f>
        <v>3.4599999999999995</v>
      </c>
      <c r="D43" s="71">
        <f t="shared" si="13"/>
        <v>54.667999999999992</v>
      </c>
      <c r="E43" s="71">
        <f>'Проемы ГП-2'!O14</f>
        <v>15.574999999999999</v>
      </c>
      <c r="F43" s="71">
        <f t="shared" si="14"/>
        <v>39.092999999999989</v>
      </c>
      <c r="G43" s="71">
        <v>0.15</v>
      </c>
      <c r="H43" s="71">
        <f t="shared" si="15"/>
        <v>5.8639499999999982</v>
      </c>
      <c r="I43" s="292"/>
    </row>
    <row r="44" spans="1:11" ht="15" hidden="1" outlineLevel="1" x14ac:dyDescent="0.2">
      <c r="A44" s="70" t="s">
        <v>57</v>
      </c>
      <c r="B44" s="97">
        <f>11.85+8.5</f>
        <v>20.350000000000001</v>
      </c>
      <c r="C44" s="71">
        <f t="shared" si="16"/>
        <v>3.4599999999999995</v>
      </c>
      <c r="D44" s="71">
        <f t="shared" si="13"/>
        <v>70.411000000000001</v>
      </c>
      <c r="E44" s="71">
        <f>'Проемы ГП-2'!O17</f>
        <v>19.599999999999998</v>
      </c>
      <c r="F44" s="71">
        <f t="shared" si="14"/>
        <v>50.811000000000007</v>
      </c>
      <c r="G44" s="71">
        <v>0.15</v>
      </c>
      <c r="H44" s="71">
        <f t="shared" si="15"/>
        <v>7.6216500000000007</v>
      </c>
      <c r="I44" s="292"/>
    </row>
    <row r="45" spans="1:11" ht="15" hidden="1" outlineLevel="1" x14ac:dyDescent="0.2">
      <c r="A45" s="70" t="s">
        <v>58</v>
      </c>
      <c r="B45" s="71">
        <f>4.75+6.05</f>
        <v>10.8</v>
      </c>
      <c r="C45" s="71">
        <f>6.34-3.6+0.08</f>
        <v>2.82</v>
      </c>
      <c r="D45" s="71">
        <f t="shared" si="13"/>
        <v>30.456</v>
      </c>
      <c r="E45" s="71">
        <f>'Проемы ГП-2'!O19</f>
        <v>10.71</v>
      </c>
      <c r="F45" s="71">
        <f t="shared" si="14"/>
        <v>19.745999999999999</v>
      </c>
      <c r="G45" s="71">
        <v>0.15</v>
      </c>
      <c r="H45" s="71">
        <f t="shared" si="15"/>
        <v>2.9618999999999995</v>
      </c>
      <c r="I45" s="292"/>
    </row>
    <row r="46" spans="1:11" ht="15" hidden="1" outlineLevel="1" x14ac:dyDescent="0.2">
      <c r="A46" s="70" t="s">
        <v>59</v>
      </c>
      <c r="B46" s="71">
        <f>9.25+4.6</f>
        <v>13.85</v>
      </c>
      <c r="C46" s="71">
        <f>$C$45</f>
        <v>2.82</v>
      </c>
      <c r="D46" s="71">
        <f t="shared" si="13"/>
        <v>39.056999999999995</v>
      </c>
      <c r="E46" s="71">
        <f>'Проемы ГП-2'!O22</f>
        <v>16.065000000000001</v>
      </c>
      <c r="F46" s="71">
        <f t="shared" si="14"/>
        <v>22.991999999999994</v>
      </c>
      <c r="G46" s="71">
        <v>0.15</v>
      </c>
      <c r="H46" s="71">
        <f t="shared" si="15"/>
        <v>3.448799999999999</v>
      </c>
      <c r="I46" s="292"/>
    </row>
    <row r="47" spans="1:11" ht="15" hidden="1" outlineLevel="1" x14ac:dyDescent="0.2">
      <c r="A47" s="70" t="s">
        <v>60</v>
      </c>
      <c r="B47" s="71">
        <f>4.45+5.95</f>
        <v>10.4</v>
      </c>
      <c r="C47" s="71">
        <f t="shared" ref="C47:C48" si="17">$C$45</f>
        <v>2.82</v>
      </c>
      <c r="D47" s="71">
        <f t="shared" si="13"/>
        <v>29.327999999999999</v>
      </c>
      <c r="E47" s="71">
        <f>'Проемы ГП-2'!O24</f>
        <v>10.71</v>
      </c>
      <c r="F47" s="71">
        <f t="shared" si="14"/>
        <v>18.617999999999999</v>
      </c>
      <c r="G47" s="71">
        <v>0.15</v>
      </c>
      <c r="H47" s="71">
        <f t="shared" si="15"/>
        <v>2.7926999999999995</v>
      </c>
      <c r="I47" s="292"/>
    </row>
    <row r="48" spans="1:11" ht="15.75" hidden="1" outlineLevel="1" thickBot="1" x14ac:dyDescent="0.25">
      <c r="A48" s="70" t="s">
        <v>61</v>
      </c>
      <c r="B48" s="97">
        <v>8.9499999999999993</v>
      </c>
      <c r="C48" s="71">
        <f t="shared" si="17"/>
        <v>2.82</v>
      </c>
      <c r="D48" s="71">
        <f t="shared" si="13"/>
        <v>25.238999999999997</v>
      </c>
      <c r="E48" s="71">
        <f>'Проемы ГП-2'!O27</f>
        <v>10.71</v>
      </c>
      <c r="F48" s="71">
        <f t="shared" si="14"/>
        <v>14.528999999999996</v>
      </c>
      <c r="G48" s="71">
        <v>0.15</v>
      </c>
      <c r="H48" s="71">
        <f t="shared" si="15"/>
        <v>2.1793499999999995</v>
      </c>
      <c r="I48" s="293"/>
    </row>
    <row r="49" spans="1:13" ht="15.75" hidden="1" outlineLevel="1" thickBot="1" x14ac:dyDescent="0.25">
      <c r="A49" s="80" t="s">
        <v>36</v>
      </c>
      <c r="B49" s="81"/>
      <c r="C49" s="81"/>
      <c r="D49" s="82"/>
      <c r="E49" s="81"/>
      <c r="F49" s="82">
        <f>SUM(F41:F48)</f>
        <v>257.59399999999994</v>
      </c>
      <c r="G49" s="88"/>
      <c r="H49" s="82">
        <f>SUM(H41:H48)</f>
        <v>38.639099999999992</v>
      </c>
      <c r="I49" s="89"/>
    </row>
    <row r="50" spans="1:13" ht="15.75" hidden="1" outlineLevel="1" thickBot="1" x14ac:dyDescent="0.25">
      <c r="A50" s="80" t="s">
        <v>261</v>
      </c>
      <c r="B50" s="81"/>
      <c r="C50" s="81"/>
      <c r="D50" s="82"/>
      <c r="E50" s="81"/>
      <c r="F50" s="122">
        <f>F49*1</f>
        <v>257.59399999999994</v>
      </c>
      <c r="G50" s="88"/>
      <c r="H50" s="122">
        <f>H49*1</f>
        <v>38.639099999999992</v>
      </c>
      <c r="I50" s="89"/>
    </row>
    <row r="51" spans="1:13" ht="15" hidden="1" outlineLevel="1" x14ac:dyDescent="0.2">
      <c r="D51" s="76"/>
      <c r="F51" s="76" t="s">
        <v>17</v>
      </c>
      <c r="G51" s="76"/>
      <c r="H51" s="76" t="s">
        <v>40</v>
      </c>
    </row>
    <row r="52" spans="1:13" ht="15.75" hidden="1" outlineLevel="1" x14ac:dyDescent="0.2">
      <c r="A52" s="69" t="s">
        <v>35</v>
      </c>
      <c r="D52" s="76"/>
      <c r="F52" s="76"/>
      <c r="G52" s="76"/>
    </row>
    <row r="53" spans="1:13" hidden="1" outlineLevel="1" x14ac:dyDescent="0.2"/>
    <row r="54" spans="1:13" ht="15" hidden="1" outlineLevel="1" x14ac:dyDescent="0.2">
      <c r="A54" s="73" t="s">
        <v>37</v>
      </c>
      <c r="B54" s="77"/>
      <c r="C54" s="78"/>
      <c r="D54" s="87"/>
      <c r="E54" s="78"/>
      <c r="F54" s="79"/>
      <c r="G54" s="87"/>
      <c r="H54" s="78"/>
      <c r="I54" s="74"/>
    </row>
    <row r="55" spans="1:13" ht="15" hidden="1" outlineLevel="1" x14ac:dyDescent="0.2">
      <c r="A55" s="83" t="s">
        <v>38</v>
      </c>
      <c r="B55" s="84"/>
      <c r="C55" s="84"/>
      <c r="D55" s="85"/>
      <c r="E55" s="84"/>
      <c r="F55" s="86">
        <f>ROUND(F49*8,0)</f>
        <v>2061</v>
      </c>
      <c r="G55" s="85" t="s">
        <v>1</v>
      </c>
      <c r="H55" s="84"/>
      <c r="I55" s="84"/>
      <c r="J55" s="128" t="s">
        <v>113</v>
      </c>
    </row>
    <row r="56" spans="1:13" ht="15" hidden="1" outlineLevel="1" x14ac:dyDescent="0.2">
      <c r="A56" s="83" t="s">
        <v>262</v>
      </c>
      <c r="B56" s="68"/>
      <c r="C56" s="68"/>
      <c r="D56" s="68"/>
      <c r="E56" s="68"/>
      <c r="F56" s="123">
        <f>F55*1</f>
        <v>2061</v>
      </c>
      <c r="G56" s="70" t="s">
        <v>1</v>
      </c>
      <c r="H56" s="68"/>
      <c r="I56" s="68"/>
    </row>
    <row r="57" spans="1:13" collapsed="1" x14ac:dyDescent="0.2"/>
    <row r="58" spans="1:13" ht="16.5" x14ac:dyDescent="0.2">
      <c r="A58" s="289" t="s">
        <v>452</v>
      </c>
      <c r="B58" s="289"/>
      <c r="C58" s="289"/>
      <c r="D58" s="289"/>
      <c r="E58" s="289"/>
      <c r="F58" s="289"/>
      <c r="G58" s="289"/>
      <c r="H58" s="289"/>
      <c r="I58" s="161" t="s">
        <v>98</v>
      </c>
      <c r="J58" s="161"/>
      <c r="K58" s="162"/>
      <c r="L58" s="162"/>
      <c r="M58" s="162"/>
    </row>
    <row r="59" spans="1:13" ht="60" hidden="1" outlineLevel="1" x14ac:dyDescent="0.25">
      <c r="A59" s="75" t="s">
        <v>29</v>
      </c>
      <c r="B59" s="75" t="s">
        <v>30</v>
      </c>
      <c r="C59" s="75" t="s">
        <v>24</v>
      </c>
      <c r="D59" s="75" t="s">
        <v>25</v>
      </c>
      <c r="E59" s="75" t="s">
        <v>31</v>
      </c>
      <c r="F59" s="75" t="s">
        <v>188</v>
      </c>
      <c r="G59" s="75" t="s">
        <v>101</v>
      </c>
      <c r="H59" s="75" t="s">
        <v>102</v>
      </c>
      <c r="J59" s="111">
        <f>0.2*0.3</f>
        <v>0.06</v>
      </c>
      <c r="K59" s="112" t="s">
        <v>107</v>
      </c>
    </row>
    <row r="60" spans="1:13" ht="15" hidden="1" outlineLevel="1" x14ac:dyDescent="0.2">
      <c r="A60" s="70" t="s">
        <v>58</v>
      </c>
      <c r="B60" s="71">
        <f>9+8.6</f>
        <v>17.600000000000001</v>
      </c>
      <c r="C60" s="71">
        <f>12.34-9.6+0.08</f>
        <v>2.8200000000000003</v>
      </c>
      <c r="D60" s="71">
        <f t="shared" ref="D60:D63" si="18">B60*C60</f>
        <v>49.632000000000012</v>
      </c>
      <c r="E60" s="71">
        <f>'Проемы ГП-2'!O95+'Проемы ГП-2'!O96/2</f>
        <v>19.350000000000001</v>
      </c>
      <c r="F60" s="71">
        <f t="shared" ref="F60:F63" si="19">D60-E60</f>
        <v>30.282000000000011</v>
      </c>
      <c r="G60" s="71">
        <f t="shared" ref="G60:G63" si="20">F60</f>
        <v>30.282000000000011</v>
      </c>
      <c r="H60" s="71">
        <f>('Проемы ГП-2'!N95*2+'Проемы ГП-2'!N96/2*4)*$J$59</f>
        <v>0.72</v>
      </c>
    </row>
    <row r="61" spans="1:13" ht="15" hidden="1" outlineLevel="1" x14ac:dyDescent="0.2">
      <c r="A61" s="70" t="s">
        <v>59</v>
      </c>
      <c r="B61" s="71">
        <f>8.6+8.7+8.7</f>
        <v>25.999999999999996</v>
      </c>
      <c r="C61" s="71">
        <f>$C$234</f>
        <v>2.8200000000000003</v>
      </c>
      <c r="D61" s="71">
        <f t="shared" si="18"/>
        <v>73.319999999999993</v>
      </c>
      <c r="E61" s="71">
        <f>'Проемы ГП-2'!O98+'Проемы ГП-2'!O99+'Проемы ГП-2'!O100/2</f>
        <v>29.025000000000002</v>
      </c>
      <c r="F61" s="71">
        <f t="shared" si="19"/>
        <v>44.294999999999987</v>
      </c>
      <c r="G61" s="71">
        <f t="shared" si="20"/>
        <v>44.294999999999987</v>
      </c>
      <c r="H61" s="71">
        <f>('Проемы ГП-2'!N98*2+'Проемы ГП-2'!N99*2+'Проемы ГП-2'!N100/2*4)*$J$59</f>
        <v>1.08</v>
      </c>
    </row>
    <row r="62" spans="1:13" ht="15" hidden="1" outlineLevel="1" x14ac:dyDescent="0.2">
      <c r="A62" s="70" t="s">
        <v>60</v>
      </c>
      <c r="B62" s="71">
        <f>8.4+8.4</f>
        <v>16.8</v>
      </c>
      <c r="C62" s="71">
        <f t="shared" ref="C62:C63" si="21">$C$234</f>
        <v>2.8200000000000003</v>
      </c>
      <c r="D62" s="71">
        <f t="shared" si="18"/>
        <v>47.376000000000005</v>
      </c>
      <c r="E62" s="71">
        <f>'Проемы ГП-2'!O102+'Проемы ГП-2'!O103/2</f>
        <v>19.350000000000001</v>
      </c>
      <c r="F62" s="71">
        <f t="shared" si="19"/>
        <v>28.026000000000003</v>
      </c>
      <c r="G62" s="71">
        <f t="shared" si="20"/>
        <v>28.026000000000003</v>
      </c>
      <c r="H62" s="71">
        <f>('Проемы ГП-2'!N102*2+'Проемы ГП-2'!N103/2*4)*$J$59</f>
        <v>0.72</v>
      </c>
    </row>
    <row r="63" spans="1:13" ht="15.75" hidden="1" outlineLevel="1" thickBot="1" x14ac:dyDescent="0.25">
      <c r="A63" s="70" t="s">
        <v>61</v>
      </c>
      <c r="B63" s="71">
        <f>8.3+8.4</f>
        <v>16.700000000000003</v>
      </c>
      <c r="C63" s="71">
        <f t="shared" si="21"/>
        <v>2.8200000000000003</v>
      </c>
      <c r="D63" s="71">
        <f t="shared" si="18"/>
        <v>47.094000000000015</v>
      </c>
      <c r="E63" s="71">
        <f>'Проемы ГП-2'!O105+'Проемы ГП-2'!O106+'Проемы ГП-2'!O107/2</f>
        <v>19.350000000000001</v>
      </c>
      <c r="F63" s="71">
        <f t="shared" si="19"/>
        <v>27.744000000000014</v>
      </c>
      <c r="G63" s="71">
        <f t="shared" si="20"/>
        <v>27.744000000000014</v>
      </c>
      <c r="H63" s="71">
        <f>('Проемы ГП-2'!N105*2+'Проемы ГП-2'!N106*2+'Проемы ГП-2'!N107/2*4)*$J$59</f>
        <v>0.72</v>
      </c>
    </row>
    <row r="64" spans="1:13" ht="15.75" hidden="1" outlineLevel="1" thickBot="1" x14ac:dyDescent="0.25">
      <c r="A64" s="80" t="s">
        <v>36</v>
      </c>
      <c r="B64" s="81"/>
      <c r="C64" s="81"/>
      <c r="D64" s="81"/>
      <c r="E64" s="81"/>
      <c r="F64" s="82">
        <f>SUM(F60:F63)</f>
        <v>130.34700000000004</v>
      </c>
      <c r="G64" s="81"/>
      <c r="H64" s="82">
        <f>SUM(G60:G63,H60:H63)</f>
        <v>133.58700000000005</v>
      </c>
    </row>
    <row r="65" spans="1:9" ht="15.75" hidden="1" outlineLevel="1" thickBot="1" x14ac:dyDescent="0.25">
      <c r="A65" s="80" t="s">
        <v>261</v>
      </c>
      <c r="B65" s="81"/>
      <c r="C65" s="81"/>
      <c r="D65" s="81"/>
      <c r="E65" s="81"/>
      <c r="F65" s="122">
        <f>F64*1</f>
        <v>130.34700000000004</v>
      </c>
      <c r="G65" s="81"/>
      <c r="H65" s="122">
        <f>H64*1</f>
        <v>133.58700000000005</v>
      </c>
    </row>
    <row r="66" spans="1:9" ht="15" hidden="1" outlineLevel="1" x14ac:dyDescent="0.2">
      <c r="F66" s="76" t="s">
        <v>17</v>
      </c>
      <c r="H66" s="76" t="s">
        <v>17</v>
      </c>
    </row>
    <row r="67" spans="1:9" hidden="1" outlineLevel="1" x14ac:dyDescent="0.2"/>
    <row r="68" spans="1:9" ht="16.5" hidden="1" outlineLevel="1" x14ac:dyDescent="0.2">
      <c r="A68" s="289" t="s">
        <v>453</v>
      </c>
      <c r="B68" s="289"/>
      <c r="C68" s="289"/>
      <c r="D68" s="289"/>
      <c r="E68" s="289"/>
    </row>
    <row r="69" spans="1:9" ht="45" hidden="1" outlineLevel="1" x14ac:dyDescent="0.2">
      <c r="A69" s="75" t="s">
        <v>29</v>
      </c>
      <c r="B69" s="75" t="s">
        <v>46</v>
      </c>
      <c r="C69" s="75" t="s">
        <v>41</v>
      </c>
      <c r="D69" s="75" t="s">
        <v>42</v>
      </c>
      <c r="E69" s="75" t="s">
        <v>43</v>
      </c>
    </row>
    <row r="70" spans="1:9" ht="15" hidden="1" outlineLevel="1" x14ac:dyDescent="0.2">
      <c r="A70" s="70" t="s">
        <v>386</v>
      </c>
      <c r="B70" s="71" t="s">
        <v>109</v>
      </c>
      <c r="C70" s="71">
        <f>1*C60</f>
        <v>2.8200000000000003</v>
      </c>
      <c r="D70" s="71" t="s">
        <v>109</v>
      </c>
      <c r="E70" s="71" t="s">
        <v>109</v>
      </c>
    </row>
    <row r="71" spans="1:9" ht="15" hidden="1" outlineLevel="1" x14ac:dyDescent="0.2">
      <c r="A71" s="70" t="s">
        <v>387</v>
      </c>
      <c r="B71" s="71" t="s">
        <v>109</v>
      </c>
      <c r="C71" s="71">
        <f>35*C60</f>
        <v>98.700000000000017</v>
      </c>
      <c r="D71" s="71" t="s">
        <v>109</v>
      </c>
      <c r="E71" s="71" t="s">
        <v>109</v>
      </c>
    </row>
    <row r="72" spans="1:9" ht="15.75" hidden="1" outlineLevel="1" thickBot="1" x14ac:dyDescent="0.25">
      <c r="A72" s="70" t="s">
        <v>385</v>
      </c>
      <c r="B72" s="71" t="s">
        <v>109</v>
      </c>
      <c r="C72" s="71">
        <f>'Откосы ГП-2'!V97</f>
        <v>64.800000000000011</v>
      </c>
      <c r="D72" s="71">
        <f>'Откосы ГП-2'!X97</f>
        <v>64.800000000000011</v>
      </c>
      <c r="E72" s="71" t="s">
        <v>109</v>
      </c>
    </row>
    <row r="73" spans="1:9" ht="15.75" hidden="1" outlineLevel="1" thickBot="1" x14ac:dyDescent="0.25">
      <c r="A73" s="80" t="s">
        <v>36</v>
      </c>
      <c r="B73" s="82">
        <f>SUM(B70:B72)</f>
        <v>0</v>
      </c>
      <c r="C73" s="82">
        <f>SUM(C70:C72)</f>
        <v>166.32000000000002</v>
      </c>
      <c r="D73" s="82">
        <f>SUM(D70:D72)</f>
        <v>64.800000000000011</v>
      </c>
      <c r="E73" s="82">
        <f>SUM(E70:E72)</f>
        <v>0</v>
      </c>
    </row>
    <row r="74" spans="1:9" ht="15.75" hidden="1" outlineLevel="1" thickBot="1" x14ac:dyDescent="0.25">
      <c r="A74" s="80" t="s">
        <v>261</v>
      </c>
      <c r="B74" s="122">
        <f>B73*1</f>
        <v>0</v>
      </c>
      <c r="C74" s="122">
        <f>C73*1</f>
        <v>166.32000000000002</v>
      </c>
      <c r="D74" s="122">
        <f>D73*1</f>
        <v>64.800000000000011</v>
      </c>
      <c r="E74" s="122">
        <f>E73*1</f>
        <v>0</v>
      </c>
    </row>
    <row r="75" spans="1:9" ht="15" hidden="1" outlineLevel="1" x14ac:dyDescent="0.2">
      <c r="A75" s="128"/>
      <c r="B75" s="76" t="s">
        <v>80</v>
      </c>
      <c r="C75" s="76" t="s">
        <v>80</v>
      </c>
      <c r="D75" s="76" t="s">
        <v>80</v>
      </c>
      <c r="E75" s="76" t="s">
        <v>80</v>
      </c>
    </row>
    <row r="76" spans="1:9" collapsed="1" x14ac:dyDescent="0.2"/>
    <row r="77" spans="1:9" ht="16.5" x14ac:dyDescent="0.2">
      <c r="A77" s="307" t="s">
        <v>454</v>
      </c>
      <c r="B77" s="307"/>
      <c r="C77" s="307"/>
      <c r="D77" s="307"/>
      <c r="E77" s="307"/>
      <c r="F77" s="307"/>
      <c r="G77" s="307"/>
      <c r="H77" s="161" t="s">
        <v>100</v>
      </c>
      <c r="I77" s="161"/>
    </row>
    <row r="78" spans="1:9" ht="45" hidden="1" outlineLevel="1" x14ac:dyDescent="0.2">
      <c r="A78" s="94" t="s">
        <v>29</v>
      </c>
      <c r="B78" s="94" t="s">
        <v>30</v>
      </c>
      <c r="C78" s="94" t="s">
        <v>24</v>
      </c>
      <c r="D78" s="94" t="s">
        <v>25</v>
      </c>
      <c r="E78" s="94" t="s">
        <v>31</v>
      </c>
      <c r="F78" s="95" t="s">
        <v>97</v>
      </c>
      <c r="G78" s="96" t="s">
        <v>99</v>
      </c>
    </row>
    <row r="79" spans="1:9" ht="30" hidden="1" outlineLevel="1" x14ac:dyDescent="0.2">
      <c r="A79" s="126" t="s">
        <v>456</v>
      </c>
      <c r="B79" s="127"/>
      <c r="C79" s="127"/>
      <c r="D79" s="127"/>
      <c r="E79" s="127"/>
      <c r="F79" s="127"/>
      <c r="G79" s="127"/>
      <c r="H79" s="67" t="s">
        <v>110</v>
      </c>
    </row>
    <row r="80" spans="1:9" ht="15" hidden="1" outlineLevel="1" x14ac:dyDescent="0.2">
      <c r="A80" s="70" t="s">
        <v>58</v>
      </c>
      <c r="B80" s="71">
        <f>6+5.65</f>
        <v>11.65</v>
      </c>
      <c r="C80" s="71">
        <f>9.34-6.52</f>
        <v>2.8200000000000003</v>
      </c>
      <c r="D80" s="71">
        <f t="shared" ref="D80:D83" si="22">B80*C80</f>
        <v>32.853000000000002</v>
      </c>
      <c r="E80" s="71">
        <f>'Проемы ГП-2'!O95</f>
        <v>10.71</v>
      </c>
      <c r="F80" s="71">
        <f>D80-E80</f>
        <v>22.143000000000001</v>
      </c>
      <c r="G80" s="71" t="s">
        <v>109</v>
      </c>
    </row>
    <row r="81" spans="1:11" ht="15" hidden="1" outlineLevel="1" x14ac:dyDescent="0.2">
      <c r="A81" s="70" t="s">
        <v>59</v>
      </c>
      <c r="B81" s="71">
        <f>5.65+5.7+5.7</f>
        <v>17.05</v>
      </c>
      <c r="C81" s="71">
        <f>$C$197</f>
        <v>2.8200000000000003</v>
      </c>
      <c r="D81" s="71">
        <f t="shared" si="22"/>
        <v>48.08100000000001</v>
      </c>
      <c r="E81" s="71">
        <f>'Проемы ГП-2'!O98+'Проемы ГП-2'!O99</f>
        <v>16.065000000000001</v>
      </c>
      <c r="F81" s="71">
        <f t="shared" ref="F81:F83" si="23">D81-E81</f>
        <v>32.016000000000005</v>
      </c>
      <c r="G81" s="71" t="s">
        <v>109</v>
      </c>
    </row>
    <row r="82" spans="1:11" ht="15" hidden="1" outlineLevel="1" x14ac:dyDescent="0.2">
      <c r="A82" s="70" t="s">
        <v>60</v>
      </c>
      <c r="B82" s="71">
        <f>5.55+5.55</f>
        <v>11.1</v>
      </c>
      <c r="C82" s="71">
        <f>$C$197</f>
        <v>2.8200000000000003</v>
      </c>
      <c r="D82" s="71">
        <f t="shared" si="22"/>
        <v>31.302000000000003</v>
      </c>
      <c r="E82" s="71">
        <f>'Проемы ГП-2'!O102</f>
        <v>10.71</v>
      </c>
      <c r="F82" s="71">
        <f t="shared" si="23"/>
        <v>20.592000000000002</v>
      </c>
      <c r="G82" s="71" t="s">
        <v>109</v>
      </c>
    </row>
    <row r="83" spans="1:11" ht="15.75" hidden="1" outlineLevel="1" thickBot="1" x14ac:dyDescent="0.25">
      <c r="A83" s="70" t="s">
        <v>61</v>
      </c>
      <c r="B83" s="71">
        <f>5.5+5.55</f>
        <v>11.05</v>
      </c>
      <c r="C83" s="71">
        <f>$C$197</f>
        <v>2.8200000000000003</v>
      </c>
      <c r="D83" s="71">
        <f t="shared" si="22"/>
        <v>31.161000000000005</v>
      </c>
      <c r="E83" s="71">
        <f>'Проемы ГП-2'!O105+'Проемы ГП-2'!O106</f>
        <v>10.71</v>
      </c>
      <c r="F83" s="71">
        <f t="shared" si="23"/>
        <v>20.451000000000004</v>
      </c>
      <c r="G83" s="71" t="s">
        <v>109</v>
      </c>
    </row>
    <row r="84" spans="1:11" ht="15.75" hidden="1" outlineLevel="1" thickBot="1" x14ac:dyDescent="0.25">
      <c r="A84" s="80" t="s">
        <v>455</v>
      </c>
      <c r="B84" s="81"/>
      <c r="C84" s="81"/>
      <c r="D84" s="82"/>
      <c r="E84" s="81"/>
      <c r="F84" s="82">
        <f>SUM(F79:F83)</f>
        <v>95.202000000000012</v>
      </c>
      <c r="G84" s="82">
        <f>SUM(G79:G83)</f>
        <v>0</v>
      </c>
    </row>
    <row r="85" spans="1:11" ht="15.75" hidden="1" outlineLevel="1" thickBot="1" x14ac:dyDescent="0.25">
      <c r="A85" s="80" t="s">
        <v>261</v>
      </c>
      <c r="B85" s="81"/>
      <c r="C85" s="81"/>
      <c r="D85" s="82"/>
      <c r="E85" s="81"/>
      <c r="F85" s="122">
        <f>F84*1</f>
        <v>95.202000000000012</v>
      </c>
      <c r="G85" s="122">
        <f>G84*1</f>
        <v>0</v>
      </c>
    </row>
    <row r="86" spans="1:11" ht="15" hidden="1" outlineLevel="1" x14ac:dyDescent="0.2">
      <c r="F86" s="76" t="s">
        <v>17</v>
      </c>
      <c r="G86" s="76" t="s">
        <v>17</v>
      </c>
    </row>
    <row r="87" spans="1:11" collapsed="1" x14ac:dyDescent="0.2"/>
    <row r="90" spans="1:11" ht="18.75" x14ac:dyDescent="0.2">
      <c r="A90" s="297" t="s">
        <v>432</v>
      </c>
      <c r="B90" s="298"/>
      <c r="C90" s="298"/>
      <c r="D90" s="298"/>
      <c r="E90" s="298"/>
      <c r="F90" s="298"/>
      <c r="G90" s="298"/>
      <c r="H90" s="298"/>
      <c r="I90" s="299"/>
    </row>
    <row r="92" spans="1:11" s="162" customFormat="1" ht="18.75" customHeight="1" x14ac:dyDescent="0.2">
      <c r="A92" s="290" t="s">
        <v>263</v>
      </c>
      <c r="B92" s="290"/>
      <c r="C92" s="290"/>
      <c r="D92" s="290"/>
      <c r="E92" s="290"/>
      <c r="F92" s="290"/>
      <c r="G92" s="290"/>
      <c r="H92" s="290"/>
      <c r="I92" s="290"/>
      <c r="J92" s="161" t="s">
        <v>39</v>
      </c>
    </row>
    <row r="93" spans="1:11" ht="45" hidden="1" outlineLevel="1" x14ac:dyDescent="0.2">
      <c r="A93" s="72" t="s">
        <v>29</v>
      </c>
      <c r="B93" s="72" t="s">
        <v>30</v>
      </c>
      <c r="C93" s="72" t="s">
        <v>24</v>
      </c>
      <c r="D93" s="72" t="s">
        <v>25</v>
      </c>
      <c r="E93" s="72" t="s">
        <v>31</v>
      </c>
      <c r="F93" s="72" t="s">
        <v>62</v>
      </c>
      <c r="G93" s="72" t="s">
        <v>32</v>
      </c>
      <c r="H93" s="72" t="s">
        <v>33</v>
      </c>
      <c r="I93" s="72" t="s">
        <v>34</v>
      </c>
    </row>
    <row r="94" spans="1:11" ht="15" hidden="1" outlineLevel="1" x14ac:dyDescent="0.2">
      <c r="A94" s="70" t="s">
        <v>55</v>
      </c>
      <c r="B94" s="97">
        <f>13.2+3.75</f>
        <v>16.95</v>
      </c>
      <c r="C94" s="71">
        <f>(10.32-6.52)</f>
        <v>3.8000000000000007</v>
      </c>
      <c r="D94" s="71">
        <f>B94*C94</f>
        <v>64.410000000000011</v>
      </c>
      <c r="E94" s="71">
        <f>'Проемы ГП-2'!O8</f>
        <v>20.124999999999996</v>
      </c>
      <c r="F94" s="71">
        <f>D94-E94</f>
        <v>44.285000000000011</v>
      </c>
      <c r="G94" s="71">
        <v>0.15</v>
      </c>
      <c r="H94" s="71">
        <f>F94*G94</f>
        <v>6.6427500000000013</v>
      </c>
      <c r="I94" s="291" t="s">
        <v>460</v>
      </c>
      <c r="K94" s="255" t="s">
        <v>435</v>
      </c>
    </row>
    <row r="95" spans="1:11" ht="15" hidden="1" outlineLevel="1" x14ac:dyDescent="0.2">
      <c r="A95" s="70" t="s">
        <v>56</v>
      </c>
      <c r="B95" s="71">
        <f>9.95+9.85</f>
        <v>19.799999999999997</v>
      </c>
      <c r="C95" s="71">
        <f>$C$94</f>
        <v>3.8000000000000007</v>
      </c>
      <c r="D95" s="71">
        <f t="shared" ref="D95:D101" si="24">B95*C95</f>
        <v>75.240000000000009</v>
      </c>
      <c r="E95" s="71">
        <f>'Проемы ГП-2'!O11</f>
        <v>15.225</v>
      </c>
      <c r="F95" s="71">
        <f t="shared" ref="F95:F101" si="25">D95-E95</f>
        <v>60.015000000000008</v>
      </c>
      <c r="G95" s="71">
        <v>0.15</v>
      </c>
      <c r="H95" s="71">
        <f t="shared" ref="H95:H101" si="26">F95*G95</f>
        <v>9.0022500000000001</v>
      </c>
      <c r="I95" s="292"/>
    </row>
    <row r="96" spans="1:11" ht="15" hidden="1" outlineLevel="1" x14ac:dyDescent="0.2">
      <c r="A96" s="70" t="s">
        <v>54</v>
      </c>
      <c r="B96" s="71">
        <f>9.3+6.5</f>
        <v>15.8</v>
      </c>
      <c r="C96" s="71">
        <f>$C$94</f>
        <v>3.8000000000000007</v>
      </c>
      <c r="D96" s="71">
        <f t="shared" si="24"/>
        <v>60.040000000000013</v>
      </c>
      <c r="E96" s="71">
        <f>'Проемы ГП-2'!O14</f>
        <v>15.574999999999999</v>
      </c>
      <c r="F96" s="71">
        <f t="shared" si="25"/>
        <v>44.465000000000018</v>
      </c>
      <c r="G96" s="71">
        <v>0.15</v>
      </c>
      <c r="H96" s="71">
        <f t="shared" si="26"/>
        <v>6.6697500000000023</v>
      </c>
      <c r="I96" s="292"/>
    </row>
    <row r="97" spans="1:14" ht="15" hidden="1" outlineLevel="1" x14ac:dyDescent="0.2">
      <c r="A97" s="70" t="s">
        <v>57</v>
      </c>
      <c r="B97" s="97">
        <f>11.85+8.5</f>
        <v>20.350000000000001</v>
      </c>
      <c r="C97" s="71">
        <f>$C$94</f>
        <v>3.8000000000000007</v>
      </c>
      <c r="D97" s="71">
        <f t="shared" si="24"/>
        <v>77.330000000000027</v>
      </c>
      <c r="E97" s="71">
        <f>'Проемы ГП-2'!O17</f>
        <v>19.599999999999998</v>
      </c>
      <c r="F97" s="71">
        <f t="shared" si="25"/>
        <v>57.730000000000032</v>
      </c>
      <c r="G97" s="71">
        <v>0.15</v>
      </c>
      <c r="H97" s="71">
        <f t="shared" si="26"/>
        <v>8.6595000000000049</v>
      </c>
      <c r="I97" s="292"/>
    </row>
    <row r="98" spans="1:14" ht="15" hidden="1" outlineLevel="1" x14ac:dyDescent="0.2">
      <c r="A98" s="70" t="s">
        <v>58</v>
      </c>
      <c r="B98" s="71">
        <f>4.75+6.05</f>
        <v>10.8</v>
      </c>
      <c r="C98" s="71">
        <f>9.34-6.6+0.08</f>
        <v>2.8200000000000003</v>
      </c>
      <c r="D98" s="71">
        <f t="shared" si="24"/>
        <v>30.456000000000007</v>
      </c>
      <c r="E98" s="71">
        <f>'Проемы ГП-2'!O19</f>
        <v>10.71</v>
      </c>
      <c r="F98" s="71">
        <f t="shared" si="25"/>
        <v>19.746000000000006</v>
      </c>
      <c r="G98" s="71">
        <v>0.15</v>
      </c>
      <c r="H98" s="71">
        <f t="shared" si="26"/>
        <v>2.9619000000000009</v>
      </c>
      <c r="I98" s="292"/>
    </row>
    <row r="99" spans="1:14" ht="15" hidden="1" outlineLevel="1" x14ac:dyDescent="0.2">
      <c r="A99" s="70" t="s">
        <v>59</v>
      </c>
      <c r="B99" s="71">
        <f>9.25+4.6</f>
        <v>13.85</v>
      </c>
      <c r="C99" s="71">
        <f>$C$98</f>
        <v>2.8200000000000003</v>
      </c>
      <c r="D99" s="71">
        <f t="shared" si="24"/>
        <v>39.057000000000002</v>
      </c>
      <c r="E99" s="71">
        <f>'Проемы ГП-2'!O22</f>
        <v>16.065000000000001</v>
      </c>
      <c r="F99" s="71">
        <f t="shared" si="25"/>
        <v>22.992000000000001</v>
      </c>
      <c r="G99" s="71">
        <v>0.15</v>
      </c>
      <c r="H99" s="71">
        <f t="shared" si="26"/>
        <v>3.4487999999999999</v>
      </c>
      <c r="I99" s="292"/>
    </row>
    <row r="100" spans="1:14" ht="15" hidden="1" outlineLevel="1" x14ac:dyDescent="0.2">
      <c r="A100" s="70" t="s">
        <v>60</v>
      </c>
      <c r="B100" s="71">
        <f>4.45+5.95</f>
        <v>10.4</v>
      </c>
      <c r="C100" s="71">
        <f>$C$98</f>
        <v>2.8200000000000003</v>
      </c>
      <c r="D100" s="71">
        <f t="shared" si="24"/>
        <v>29.328000000000003</v>
      </c>
      <c r="E100" s="71">
        <f>'Проемы ГП-2'!O24</f>
        <v>10.71</v>
      </c>
      <c r="F100" s="71">
        <f t="shared" si="25"/>
        <v>18.618000000000002</v>
      </c>
      <c r="G100" s="71">
        <v>0.15</v>
      </c>
      <c r="H100" s="71">
        <f t="shared" si="26"/>
        <v>2.7927000000000004</v>
      </c>
      <c r="I100" s="292"/>
    </row>
    <row r="101" spans="1:14" ht="15.75" hidden="1" outlineLevel="1" thickBot="1" x14ac:dyDescent="0.25">
      <c r="A101" s="70" t="s">
        <v>61</v>
      </c>
      <c r="B101" s="97">
        <v>8.9499999999999993</v>
      </c>
      <c r="C101" s="71">
        <f>$C$98</f>
        <v>2.8200000000000003</v>
      </c>
      <c r="D101" s="71">
        <f t="shared" si="24"/>
        <v>25.239000000000001</v>
      </c>
      <c r="E101" s="71">
        <f>'Проемы ГП-2'!O27</f>
        <v>10.71</v>
      </c>
      <c r="F101" s="71">
        <f t="shared" si="25"/>
        <v>14.529</v>
      </c>
      <c r="G101" s="71">
        <v>0.15</v>
      </c>
      <c r="H101" s="71">
        <f t="shared" si="26"/>
        <v>2.1793499999999999</v>
      </c>
      <c r="I101" s="293"/>
    </row>
    <row r="102" spans="1:14" ht="15.75" hidden="1" outlineLevel="1" thickBot="1" x14ac:dyDescent="0.25">
      <c r="A102" s="80" t="s">
        <v>36</v>
      </c>
      <c r="B102" s="81"/>
      <c r="C102" s="81"/>
      <c r="D102" s="82"/>
      <c r="E102" s="81"/>
      <c r="F102" s="82">
        <f>SUM(F94:F101)</f>
        <v>282.38000000000005</v>
      </c>
      <c r="G102" s="88"/>
      <c r="H102" s="82">
        <f>SUM(H94:H101)</f>
        <v>42.357000000000014</v>
      </c>
      <c r="I102" s="89"/>
    </row>
    <row r="103" spans="1:14" ht="15.75" hidden="1" outlineLevel="1" thickBot="1" x14ac:dyDescent="0.25">
      <c r="A103" s="80" t="s">
        <v>265</v>
      </c>
      <c r="B103" s="81"/>
      <c r="C103" s="81"/>
      <c r="D103" s="82"/>
      <c r="E103" s="81"/>
      <c r="F103" s="122">
        <f>F102*1</f>
        <v>282.38000000000005</v>
      </c>
      <c r="G103" s="88"/>
      <c r="H103" s="122">
        <f>H102*1</f>
        <v>42.357000000000014</v>
      </c>
      <c r="I103" s="89"/>
    </row>
    <row r="104" spans="1:14" ht="15" hidden="1" outlineLevel="1" x14ac:dyDescent="0.2">
      <c r="D104" s="76"/>
      <c r="F104" s="76" t="s">
        <v>17</v>
      </c>
      <c r="G104" s="76"/>
      <c r="H104" s="76" t="s">
        <v>40</v>
      </c>
    </row>
    <row r="105" spans="1:14" ht="15.75" hidden="1" outlineLevel="1" x14ac:dyDescent="0.2">
      <c r="A105" s="69" t="s">
        <v>35</v>
      </c>
      <c r="D105" s="76"/>
      <c r="F105" s="76"/>
      <c r="G105" s="76"/>
    </row>
    <row r="106" spans="1:14" hidden="1" outlineLevel="1" x14ac:dyDescent="0.2"/>
    <row r="107" spans="1:14" ht="15" hidden="1" outlineLevel="1" x14ac:dyDescent="0.2">
      <c r="A107" s="73" t="s">
        <v>37</v>
      </c>
      <c r="B107" s="77"/>
      <c r="C107" s="78"/>
      <c r="D107" s="87"/>
      <c r="E107" s="78"/>
      <c r="F107" s="79"/>
      <c r="G107" s="87"/>
      <c r="H107" s="78"/>
      <c r="I107" s="74"/>
    </row>
    <row r="108" spans="1:14" ht="15" hidden="1" outlineLevel="1" x14ac:dyDescent="0.2">
      <c r="A108" s="83" t="s">
        <v>38</v>
      </c>
      <c r="B108" s="84"/>
      <c r="C108" s="84"/>
      <c r="D108" s="85"/>
      <c r="E108" s="84"/>
      <c r="F108" s="86">
        <f>ROUND(F102*8,0)</f>
        <v>2259</v>
      </c>
      <c r="G108" s="85" t="s">
        <v>1</v>
      </c>
      <c r="H108" s="84"/>
      <c r="I108" s="84"/>
      <c r="J108" s="128" t="s">
        <v>113</v>
      </c>
    </row>
    <row r="109" spans="1:14" ht="15" hidden="1" outlineLevel="1" x14ac:dyDescent="0.2">
      <c r="A109" s="83" t="s">
        <v>264</v>
      </c>
      <c r="B109" s="68"/>
      <c r="C109" s="68"/>
      <c r="D109" s="68"/>
      <c r="E109" s="68"/>
      <c r="F109" s="123">
        <f>F108*1</f>
        <v>2259</v>
      </c>
      <c r="G109" s="70" t="s">
        <v>1</v>
      </c>
      <c r="H109" s="68"/>
      <c r="I109" s="68"/>
    </row>
    <row r="110" spans="1:14" collapsed="1" x14ac:dyDescent="0.2"/>
    <row r="111" spans="1:14" ht="16.5" x14ac:dyDescent="0.2">
      <c r="A111" s="289" t="s">
        <v>447</v>
      </c>
      <c r="B111" s="289"/>
      <c r="C111" s="289"/>
      <c r="D111" s="289"/>
      <c r="E111" s="289"/>
      <c r="F111" s="289"/>
      <c r="G111" s="289"/>
      <c r="H111" s="289"/>
      <c r="I111" s="161" t="s">
        <v>98</v>
      </c>
      <c r="J111" s="161"/>
      <c r="K111" s="162"/>
      <c r="L111" s="162"/>
      <c r="M111" s="162"/>
      <c r="N111" s="162"/>
    </row>
    <row r="112" spans="1:14" ht="60" hidden="1" outlineLevel="1" x14ac:dyDescent="0.25">
      <c r="A112" s="75" t="s">
        <v>29</v>
      </c>
      <c r="B112" s="75" t="s">
        <v>30</v>
      </c>
      <c r="C112" s="75" t="s">
        <v>24</v>
      </c>
      <c r="D112" s="75" t="s">
        <v>25</v>
      </c>
      <c r="E112" s="75" t="s">
        <v>31</v>
      </c>
      <c r="F112" s="75" t="s">
        <v>188</v>
      </c>
      <c r="G112" s="75" t="s">
        <v>101</v>
      </c>
      <c r="H112" s="75" t="s">
        <v>102</v>
      </c>
      <c r="J112" s="111">
        <f>0.2*0.3</f>
        <v>0.06</v>
      </c>
      <c r="K112" s="112" t="s">
        <v>107</v>
      </c>
    </row>
    <row r="113" spans="1:8" ht="15" hidden="1" outlineLevel="1" x14ac:dyDescent="0.2">
      <c r="A113" s="70" t="s">
        <v>58</v>
      </c>
      <c r="B113" s="71">
        <f>9+8.6</f>
        <v>17.600000000000001</v>
      </c>
      <c r="C113" s="71">
        <f>12.34-9.6+0.08</f>
        <v>2.8200000000000003</v>
      </c>
      <c r="D113" s="71">
        <f t="shared" ref="D113:D116" si="27">B113*C113</f>
        <v>49.632000000000012</v>
      </c>
      <c r="E113" s="71">
        <f>'Проемы ГП-2'!O95+'Проемы ГП-2'!O96/2</f>
        <v>19.350000000000001</v>
      </c>
      <c r="F113" s="71">
        <f t="shared" ref="F113:F116" si="28">D113-E113</f>
        <v>30.282000000000011</v>
      </c>
      <c r="G113" s="71">
        <f t="shared" ref="G113:G116" si="29">F113</f>
        <v>30.282000000000011</v>
      </c>
      <c r="H113" s="71">
        <f>('Проемы ГП-2'!N95*2+'Проемы ГП-2'!N96/2*4)*$J$112</f>
        <v>0.72</v>
      </c>
    </row>
    <row r="114" spans="1:8" ht="15" hidden="1" outlineLevel="1" x14ac:dyDescent="0.2">
      <c r="A114" s="70" t="s">
        <v>59</v>
      </c>
      <c r="B114" s="71">
        <f>8.6+8.7+8.7</f>
        <v>25.999999999999996</v>
      </c>
      <c r="C114" s="71">
        <f>$C$234</f>
        <v>2.8200000000000003</v>
      </c>
      <c r="D114" s="71">
        <f t="shared" si="27"/>
        <v>73.319999999999993</v>
      </c>
      <c r="E114" s="71">
        <f>'Проемы ГП-2'!O98+'Проемы ГП-2'!O99+'Проемы ГП-2'!O100/2</f>
        <v>29.025000000000002</v>
      </c>
      <c r="F114" s="71">
        <f t="shared" si="28"/>
        <v>44.294999999999987</v>
      </c>
      <c r="G114" s="71">
        <f t="shared" si="29"/>
        <v>44.294999999999987</v>
      </c>
      <c r="H114" s="71">
        <f>('Проемы ГП-2'!N98*2+'Проемы ГП-2'!N99*2+'Проемы ГП-2'!N100/2*4)*$J$112</f>
        <v>1.08</v>
      </c>
    </row>
    <row r="115" spans="1:8" ht="15" hidden="1" outlineLevel="1" x14ac:dyDescent="0.2">
      <c r="A115" s="70" t="s">
        <v>60</v>
      </c>
      <c r="B115" s="71">
        <f>8.4+8.4</f>
        <v>16.8</v>
      </c>
      <c r="C115" s="71">
        <f t="shared" ref="C115:C116" si="30">$C$234</f>
        <v>2.8200000000000003</v>
      </c>
      <c r="D115" s="71">
        <f t="shared" si="27"/>
        <v>47.376000000000005</v>
      </c>
      <c r="E115" s="71">
        <f>'Проемы ГП-2'!O102+'Проемы ГП-2'!O103/2</f>
        <v>19.350000000000001</v>
      </c>
      <c r="F115" s="71">
        <f t="shared" si="28"/>
        <v>28.026000000000003</v>
      </c>
      <c r="G115" s="71">
        <f t="shared" si="29"/>
        <v>28.026000000000003</v>
      </c>
      <c r="H115" s="71">
        <f>('Проемы ГП-2'!N102*2+'Проемы ГП-2'!N103/2*4)*$J$112</f>
        <v>0.72</v>
      </c>
    </row>
    <row r="116" spans="1:8" ht="15.75" hidden="1" outlineLevel="1" thickBot="1" x14ac:dyDescent="0.25">
      <c r="A116" s="70" t="s">
        <v>61</v>
      </c>
      <c r="B116" s="71">
        <f>8.3+8.4</f>
        <v>16.700000000000003</v>
      </c>
      <c r="C116" s="71">
        <f t="shared" si="30"/>
        <v>2.8200000000000003</v>
      </c>
      <c r="D116" s="71">
        <f t="shared" si="27"/>
        <v>47.094000000000015</v>
      </c>
      <c r="E116" s="71">
        <f>'Проемы ГП-2'!O105+'Проемы ГП-2'!O106+'Проемы ГП-2'!O107/2</f>
        <v>19.350000000000001</v>
      </c>
      <c r="F116" s="71">
        <f t="shared" si="28"/>
        <v>27.744000000000014</v>
      </c>
      <c r="G116" s="71">
        <f t="shared" si="29"/>
        <v>27.744000000000014</v>
      </c>
      <c r="H116" s="71">
        <f>('Проемы ГП-2'!N105*2+'Проемы ГП-2'!N106*2+'Проемы ГП-2'!N107/2*4)*$J$112</f>
        <v>0.72</v>
      </c>
    </row>
    <row r="117" spans="1:8" ht="15.75" hidden="1" outlineLevel="1" thickBot="1" x14ac:dyDescent="0.25">
      <c r="A117" s="80" t="s">
        <v>36</v>
      </c>
      <c r="B117" s="81"/>
      <c r="C117" s="81"/>
      <c r="D117" s="81"/>
      <c r="E117" s="81"/>
      <c r="F117" s="82">
        <f>SUM(F113:F116)</f>
        <v>130.34700000000004</v>
      </c>
      <c r="G117" s="81"/>
      <c r="H117" s="82">
        <f>SUM(G113:G116,H113:H116)</f>
        <v>133.58700000000005</v>
      </c>
    </row>
    <row r="118" spans="1:8" ht="15.75" hidden="1" outlineLevel="1" thickBot="1" x14ac:dyDescent="0.25">
      <c r="A118" s="80" t="s">
        <v>265</v>
      </c>
      <c r="B118" s="81"/>
      <c r="C118" s="81"/>
      <c r="D118" s="81"/>
      <c r="E118" s="81"/>
      <c r="F118" s="122">
        <f>F117*1</f>
        <v>130.34700000000004</v>
      </c>
      <c r="G118" s="81"/>
      <c r="H118" s="122">
        <f>H117*1</f>
        <v>133.58700000000005</v>
      </c>
    </row>
    <row r="119" spans="1:8" ht="15" hidden="1" outlineLevel="1" x14ac:dyDescent="0.2">
      <c r="F119" s="76" t="s">
        <v>17</v>
      </c>
      <c r="H119" s="76" t="s">
        <v>17</v>
      </c>
    </row>
    <row r="120" spans="1:8" hidden="1" outlineLevel="1" x14ac:dyDescent="0.2"/>
    <row r="121" spans="1:8" ht="16.5" hidden="1" outlineLevel="1" x14ac:dyDescent="0.2">
      <c r="A121" s="289" t="s">
        <v>448</v>
      </c>
      <c r="B121" s="289"/>
      <c r="C121" s="289"/>
      <c r="D121" s="289"/>
      <c r="E121" s="289"/>
    </row>
    <row r="122" spans="1:8" ht="45" hidden="1" outlineLevel="1" x14ac:dyDescent="0.2">
      <c r="A122" s="75" t="s">
        <v>29</v>
      </c>
      <c r="B122" s="75" t="s">
        <v>46</v>
      </c>
      <c r="C122" s="75" t="s">
        <v>41</v>
      </c>
      <c r="D122" s="75" t="s">
        <v>42</v>
      </c>
      <c r="E122" s="75" t="s">
        <v>43</v>
      </c>
    </row>
    <row r="123" spans="1:8" ht="15" hidden="1" outlineLevel="1" x14ac:dyDescent="0.2">
      <c r="A123" s="70" t="s">
        <v>386</v>
      </c>
      <c r="B123" s="71" t="s">
        <v>109</v>
      </c>
      <c r="C123" s="71">
        <f>1*C113</f>
        <v>2.8200000000000003</v>
      </c>
      <c r="D123" s="71" t="s">
        <v>109</v>
      </c>
      <c r="E123" s="71" t="s">
        <v>109</v>
      </c>
    </row>
    <row r="124" spans="1:8" ht="15" hidden="1" outlineLevel="1" x14ac:dyDescent="0.2">
      <c r="A124" s="70" t="s">
        <v>387</v>
      </c>
      <c r="B124" s="71" t="s">
        <v>109</v>
      </c>
      <c r="C124" s="71">
        <f>35*C113</f>
        <v>98.700000000000017</v>
      </c>
      <c r="D124" s="71" t="s">
        <v>109</v>
      </c>
      <c r="E124" s="71" t="s">
        <v>109</v>
      </c>
    </row>
    <row r="125" spans="1:8" ht="15.75" hidden="1" outlineLevel="1" thickBot="1" x14ac:dyDescent="0.25">
      <c r="A125" s="70" t="s">
        <v>385</v>
      </c>
      <c r="B125" s="71" t="s">
        <v>109</v>
      </c>
      <c r="C125" s="71">
        <f>'Откосы ГП-2'!V97</f>
        <v>64.800000000000011</v>
      </c>
      <c r="D125" s="71">
        <f>'Откосы ГП-2'!X97</f>
        <v>64.800000000000011</v>
      </c>
      <c r="E125" s="71" t="s">
        <v>109</v>
      </c>
    </row>
    <row r="126" spans="1:8" ht="15.75" hidden="1" outlineLevel="1" thickBot="1" x14ac:dyDescent="0.25">
      <c r="A126" s="80" t="s">
        <v>36</v>
      </c>
      <c r="B126" s="82">
        <f>SUM(B123:B125)</f>
        <v>0</v>
      </c>
      <c r="C126" s="82">
        <f>SUM(C123:C125)</f>
        <v>166.32000000000002</v>
      </c>
      <c r="D126" s="82">
        <f>SUM(D123:D125)</f>
        <v>64.800000000000011</v>
      </c>
      <c r="E126" s="82">
        <f>SUM(E123:E125)</f>
        <v>0</v>
      </c>
    </row>
    <row r="127" spans="1:8" ht="15.75" hidden="1" outlineLevel="1" thickBot="1" x14ac:dyDescent="0.25">
      <c r="A127" s="80" t="s">
        <v>265</v>
      </c>
      <c r="B127" s="122">
        <f>B126*1</f>
        <v>0</v>
      </c>
      <c r="C127" s="122">
        <f>C126*1</f>
        <v>166.32000000000002</v>
      </c>
      <c r="D127" s="122">
        <f>D126*1</f>
        <v>64.800000000000011</v>
      </c>
      <c r="E127" s="122">
        <f>E126*1</f>
        <v>0</v>
      </c>
    </row>
    <row r="128" spans="1:8" ht="15" hidden="1" outlineLevel="1" x14ac:dyDescent="0.2">
      <c r="A128" s="128"/>
      <c r="B128" s="76" t="s">
        <v>80</v>
      </c>
      <c r="C128" s="76" t="s">
        <v>80</v>
      </c>
      <c r="D128" s="76" t="s">
        <v>80</v>
      </c>
      <c r="E128" s="76" t="s">
        <v>80</v>
      </c>
    </row>
    <row r="129" spans="1:10" collapsed="1" x14ac:dyDescent="0.2"/>
    <row r="130" spans="1:10" ht="16.5" x14ac:dyDescent="0.2">
      <c r="A130" s="307" t="s">
        <v>449</v>
      </c>
      <c r="B130" s="307"/>
      <c r="C130" s="307"/>
      <c r="D130" s="307"/>
      <c r="E130" s="307"/>
      <c r="F130" s="307"/>
      <c r="G130" s="307"/>
      <c r="H130" s="161" t="s">
        <v>100</v>
      </c>
      <c r="I130" s="161"/>
      <c r="J130" s="161"/>
    </row>
    <row r="131" spans="1:10" ht="45" hidden="1" outlineLevel="1" x14ac:dyDescent="0.2">
      <c r="A131" s="94" t="s">
        <v>29</v>
      </c>
      <c r="B131" s="94" t="s">
        <v>30</v>
      </c>
      <c r="C131" s="94" t="s">
        <v>24</v>
      </c>
      <c r="D131" s="94" t="s">
        <v>25</v>
      </c>
      <c r="E131" s="94" t="s">
        <v>31</v>
      </c>
      <c r="F131" s="95" t="s">
        <v>97</v>
      </c>
      <c r="G131" s="96" t="s">
        <v>99</v>
      </c>
    </row>
    <row r="132" spans="1:10" ht="30" hidden="1" outlineLevel="1" x14ac:dyDescent="0.2">
      <c r="A132" s="126" t="s">
        <v>450</v>
      </c>
      <c r="B132" s="127"/>
      <c r="C132" s="127"/>
      <c r="D132" s="127"/>
      <c r="E132" s="127"/>
      <c r="F132" s="127"/>
      <c r="G132" s="127"/>
      <c r="H132" s="67" t="s">
        <v>110</v>
      </c>
    </row>
    <row r="133" spans="1:10" ht="15" hidden="1" outlineLevel="1" x14ac:dyDescent="0.2">
      <c r="A133" s="70" t="s">
        <v>58</v>
      </c>
      <c r="B133" s="71">
        <f>6+5.65</f>
        <v>11.65</v>
      </c>
      <c r="C133" s="71">
        <f>9.34-6.52</f>
        <v>2.8200000000000003</v>
      </c>
      <c r="D133" s="71">
        <f t="shared" ref="D133:D136" si="31">B133*C133</f>
        <v>32.853000000000002</v>
      </c>
      <c r="E133" s="71">
        <f>'Проемы ГП-2'!O95</f>
        <v>10.71</v>
      </c>
      <c r="F133" s="71">
        <f>D133-E133</f>
        <v>22.143000000000001</v>
      </c>
      <c r="G133" s="71" t="s">
        <v>109</v>
      </c>
    </row>
    <row r="134" spans="1:10" ht="15" hidden="1" outlineLevel="1" x14ac:dyDescent="0.2">
      <c r="A134" s="70" t="s">
        <v>59</v>
      </c>
      <c r="B134" s="71">
        <f>5.65+5.7+5.7</f>
        <v>17.05</v>
      </c>
      <c r="C134" s="71">
        <f>$C$197</f>
        <v>2.8200000000000003</v>
      </c>
      <c r="D134" s="71">
        <f t="shared" si="31"/>
        <v>48.08100000000001</v>
      </c>
      <c r="E134" s="71">
        <f>'Проемы ГП-2'!O98+'Проемы ГП-2'!O99</f>
        <v>16.065000000000001</v>
      </c>
      <c r="F134" s="71">
        <f t="shared" ref="F134:F136" si="32">D134-E134</f>
        <v>32.016000000000005</v>
      </c>
      <c r="G134" s="71" t="s">
        <v>109</v>
      </c>
    </row>
    <row r="135" spans="1:10" ht="15" hidden="1" outlineLevel="1" x14ac:dyDescent="0.2">
      <c r="A135" s="70" t="s">
        <v>60</v>
      </c>
      <c r="B135" s="71">
        <f>5.55+5.55</f>
        <v>11.1</v>
      </c>
      <c r="C135" s="71">
        <f>$C$197</f>
        <v>2.8200000000000003</v>
      </c>
      <c r="D135" s="71">
        <f t="shared" si="31"/>
        <v>31.302000000000003</v>
      </c>
      <c r="E135" s="71">
        <f>'Проемы ГП-2'!O102</f>
        <v>10.71</v>
      </c>
      <c r="F135" s="71">
        <f t="shared" si="32"/>
        <v>20.592000000000002</v>
      </c>
      <c r="G135" s="71" t="s">
        <v>109</v>
      </c>
    </row>
    <row r="136" spans="1:10" ht="15.75" hidden="1" outlineLevel="1" thickBot="1" x14ac:dyDescent="0.25">
      <c r="A136" s="70" t="s">
        <v>61</v>
      </c>
      <c r="B136" s="71">
        <f>5.5+5.55</f>
        <v>11.05</v>
      </c>
      <c r="C136" s="71">
        <f>$C$197</f>
        <v>2.8200000000000003</v>
      </c>
      <c r="D136" s="71">
        <f t="shared" si="31"/>
        <v>31.161000000000005</v>
      </c>
      <c r="E136" s="71">
        <f>'Проемы ГП-2'!O105+'Проемы ГП-2'!O106</f>
        <v>10.71</v>
      </c>
      <c r="F136" s="71">
        <f t="shared" si="32"/>
        <v>20.451000000000004</v>
      </c>
      <c r="G136" s="71" t="s">
        <v>109</v>
      </c>
    </row>
    <row r="137" spans="1:10" ht="15.75" hidden="1" outlineLevel="1" thickBot="1" x14ac:dyDescent="0.25">
      <c r="A137" s="80" t="s">
        <v>451</v>
      </c>
      <c r="B137" s="81"/>
      <c r="C137" s="81"/>
      <c r="D137" s="82"/>
      <c r="E137" s="81"/>
      <c r="F137" s="82">
        <f>SUM(F132:F136)</f>
        <v>95.202000000000012</v>
      </c>
      <c r="G137" s="82">
        <f>SUM(G132:G136)</f>
        <v>0</v>
      </c>
    </row>
    <row r="138" spans="1:10" ht="15.75" hidden="1" outlineLevel="1" thickBot="1" x14ac:dyDescent="0.25">
      <c r="A138" s="80" t="s">
        <v>265</v>
      </c>
      <c r="B138" s="81"/>
      <c r="C138" s="81"/>
      <c r="D138" s="82"/>
      <c r="E138" s="81"/>
      <c r="F138" s="122">
        <f>F137*1</f>
        <v>95.202000000000012</v>
      </c>
      <c r="G138" s="122">
        <f>G137*1</f>
        <v>0</v>
      </c>
    </row>
    <row r="139" spans="1:10" ht="15" hidden="1" outlineLevel="1" x14ac:dyDescent="0.2">
      <c r="F139" s="76" t="s">
        <v>17</v>
      </c>
      <c r="G139" s="76" t="s">
        <v>17</v>
      </c>
    </row>
    <row r="140" spans="1:10" collapsed="1" x14ac:dyDescent="0.2"/>
    <row r="143" spans="1:10" ht="18.75" x14ac:dyDescent="0.2">
      <c r="A143" s="297" t="s">
        <v>434</v>
      </c>
      <c r="B143" s="298"/>
      <c r="C143" s="298"/>
      <c r="D143" s="298"/>
      <c r="E143" s="298"/>
      <c r="F143" s="298"/>
      <c r="G143" s="298"/>
      <c r="H143" s="298"/>
      <c r="I143" s="299"/>
    </row>
    <row r="144" spans="1:10" ht="15.75" x14ac:dyDescent="0.2">
      <c r="A144" s="66"/>
    </row>
    <row r="145" spans="1:10" s="162" customFormat="1" ht="18.75" customHeight="1" x14ac:dyDescent="0.2">
      <c r="A145" s="290" t="s">
        <v>176</v>
      </c>
      <c r="B145" s="290"/>
      <c r="C145" s="290"/>
      <c r="D145" s="290"/>
      <c r="E145" s="290"/>
      <c r="F145" s="290"/>
      <c r="G145" s="290"/>
      <c r="H145" s="290"/>
      <c r="I145" s="290"/>
      <c r="J145" s="161" t="s">
        <v>39</v>
      </c>
    </row>
    <row r="146" spans="1:10" ht="45" hidden="1" outlineLevel="1" x14ac:dyDescent="0.2">
      <c r="A146" s="72" t="s">
        <v>29</v>
      </c>
      <c r="B146" s="72" t="s">
        <v>30</v>
      </c>
      <c r="C146" s="72" t="s">
        <v>24</v>
      </c>
      <c r="D146" s="72" t="s">
        <v>25</v>
      </c>
      <c r="E146" s="72" t="s">
        <v>31</v>
      </c>
      <c r="F146" s="72" t="s">
        <v>62</v>
      </c>
      <c r="G146" s="72" t="s">
        <v>32</v>
      </c>
      <c r="H146" s="72" t="s">
        <v>33</v>
      </c>
      <c r="I146" s="72" t="s">
        <v>34</v>
      </c>
    </row>
    <row r="147" spans="1:10" ht="15" hidden="1" customHeight="1" outlineLevel="1" x14ac:dyDescent="0.2">
      <c r="A147" s="70" t="s">
        <v>55</v>
      </c>
      <c r="B147" s="97">
        <f>13.2+3.75</f>
        <v>16.95</v>
      </c>
      <c r="C147" s="155">
        <f>(12.34+0.18-10.32)</f>
        <v>2.1999999999999993</v>
      </c>
      <c r="D147" s="71">
        <f>B147*C147</f>
        <v>37.289999999999985</v>
      </c>
      <c r="E147" s="71">
        <f>'Проемы ГП-2'!W10</f>
        <v>18.375</v>
      </c>
      <c r="F147" s="71">
        <f>D147-E147</f>
        <v>18.914999999999985</v>
      </c>
      <c r="G147" s="71">
        <v>0.15</v>
      </c>
      <c r="H147" s="71">
        <f>F147*G147</f>
        <v>2.8372499999999978</v>
      </c>
      <c r="I147" s="291" t="s">
        <v>117</v>
      </c>
    </row>
    <row r="148" spans="1:10" ht="15" hidden="1" outlineLevel="1" x14ac:dyDescent="0.2">
      <c r="A148" s="70" t="s">
        <v>56</v>
      </c>
      <c r="B148" s="71">
        <f>9.95+9.85</f>
        <v>19.799999999999997</v>
      </c>
      <c r="C148" s="71">
        <f>$C$147</f>
        <v>2.1999999999999993</v>
      </c>
      <c r="D148" s="71">
        <f t="shared" ref="D148:D154" si="33">B148*C148</f>
        <v>43.559999999999981</v>
      </c>
      <c r="E148" s="71">
        <f>'Проемы ГП-2'!W16</f>
        <v>16.449999999999996</v>
      </c>
      <c r="F148" s="71">
        <f t="shared" ref="F148:F154" si="34">D148-E148</f>
        <v>27.109999999999985</v>
      </c>
      <c r="G148" s="71">
        <v>0.15</v>
      </c>
      <c r="H148" s="71">
        <f t="shared" ref="H148:H154" si="35">F148*G148</f>
        <v>4.0664999999999978</v>
      </c>
      <c r="I148" s="292"/>
    </row>
    <row r="149" spans="1:10" ht="15" hidden="1" outlineLevel="1" x14ac:dyDescent="0.2">
      <c r="A149" s="70" t="s">
        <v>54</v>
      </c>
      <c r="B149" s="71">
        <f>9.3+6.5</f>
        <v>15.8</v>
      </c>
      <c r="C149" s="71">
        <f t="shared" ref="C149:C150" si="36">$C$147</f>
        <v>2.1999999999999993</v>
      </c>
      <c r="D149" s="71">
        <f t="shared" si="33"/>
        <v>34.759999999999991</v>
      </c>
      <c r="E149" s="71">
        <f>'Проемы ГП-2'!W21</f>
        <v>13.824999999999999</v>
      </c>
      <c r="F149" s="71">
        <f t="shared" si="34"/>
        <v>20.934999999999992</v>
      </c>
      <c r="G149" s="71">
        <v>0.15</v>
      </c>
      <c r="H149" s="71">
        <f t="shared" si="35"/>
        <v>3.1402499999999987</v>
      </c>
      <c r="I149" s="292"/>
    </row>
    <row r="150" spans="1:10" ht="15" hidden="1" outlineLevel="1" x14ac:dyDescent="0.2">
      <c r="A150" s="70" t="s">
        <v>57</v>
      </c>
      <c r="B150" s="97">
        <f>11.85+8.5</f>
        <v>20.350000000000001</v>
      </c>
      <c r="C150" s="71">
        <f t="shared" si="36"/>
        <v>2.1999999999999993</v>
      </c>
      <c r="D150" s="71">
        <f t="shared" si="33"/>
        <v>44.769999999999989</v>
      </c>
      <c r="E150" s="71">
        <f>'Проемы ГП-2'!W26</f>
        <v>16.975000000000001</v>
      </c>
      <c r="F150" s="71">
        <f t="shared" si="34"/>
        <v>27.794999999999987</v>
      </c>
      <c r="G150" s="71">
        <v>0.15</v>
      </c>
      <c r="H150" s="71">
        <f t="shared" si="35"/>
        <v>4.1692499999999981</v>
      </c>
      <c r="I150" s="292"/>
    </row>
    <row r="151" spans="1:10" ht="15" hidden="1" outlineLevel="1" x14ac:dyDescent="0.2">
      <c r="A151" s="70" t="s">
        <v>58</v>
      </c>
      <c r="B151" s="71">
        <f>4.75+6.05</f>
        <v>10.8</v>
      </c>
      <c r="C151" s="71">
        <f>12.34-9.6+0.08</f>
        <v>2.8200000000000003</v>
      </c>
      <c r="D151" s="71">
        <f t="shared" si="33"/>
        <v>30.456000000000007</v>
      </c>
      <c r="E151" s="71">
        <f>'Проемы ГП-2'!W28</f>
        <v>10.71</v>
      </c>
      <c r="F151" s="71">
        <f t="shared" si="34"/>
        <v>19.746000000000006</v>
      </c>
      <c r="G151" s="71">
        <v>0.15</v>
      </c>
      <c r="H151" s="71">
        <f t="shared" si="35"/>
        <v>2.9619000000000009</v>
      </c>
      <c r="I151" s="292"/>
    </row>
    <row r="152" spans="1:10" ht="15" hidden="1" outlineLevel="1" x14ac:dyDescent="0.2">
      <c r="A152" s="70" t="s">
        <v>59</v>
      </c>
      <c r="B152" s="71">
        <f>9.25+4.6</f>
        <v>13.85</v>
      </c>
      <c r="C152" s="71">
        <f>$C$215</f>
        <v>2.8200000000000003</v>
      </c>
      <c r="D152" s="71">
        <f t="shared" si="33"/>
        <v>39.057000000000002</v>
      </c>
      <c r="E152" s="71">
        <f>'Проемы ГП-2'!W31</f>
        <v>16.065000000000001</v>
      </c>
      <c r="F152" s="71">
        <f t="shared" si="34"/>
        <v>22.992000000000001</v>
      </c>
      <c r="G152" s="71">
        <v>0.15</v>
      </c>
      <c r="H152" s="71">
        <f t="shared" si="35"/>
        <v>3.4487999999999999</v>
      </c>
      <c r="I152" s="292"/>
    </row>
    <row r="153" spans="1:10" ht="15" hidden="1" outlineLevel="1" x14ac:dyDescent="0.2">
      <c r="A153" s="70" t="s">
        <v>60</v>
      </c>
      <c r="B153" s="71">
        <f>4.45+5.95</f>
        <v>10.4</v>
      </c>
      <c r="C153" s="71">
        <f t="shared" ref="C153:C154" si="37">$C$215</f>
        <v>2.8200000000000003</v>
      </c>
      <c r="D153" s="71">
        <f t="shared" si="33"/>
        <v>29.328000000000003</v>
      </c>
      <c r="E153" s="71">
        <f>'Проемы ГП-2'!W33</f>
        <v>10.71</v>
      </c>
      <c r="F153" s="71">
        <f t="shared" si="34"/>
        <v>18.618000000000002</v>
      </c>
      <c r="G153" s="71">
        <v>0.15</v>
      </c>
      <c r="H153" s="71">
        <f t="shared" si="35"/>
        <v>2.7927000000000004</v>
      </c>
      <c r="I153" s="292"/>
    </row>
    <row r="154" spans="1:10" ht="15.75" hidden="1" outlineLevel="1" thickBot="1" x14ac:dyDescent="0.25">
      <c r="A154" s="70" t="s">
        <v>61</v>
      </c>
      <c r="B154" s="97">
        <v>8.9499999999999993</v>
      </c>
      <c r="C154" s="71">
        <f t="shared" si="37"/>
        <v>2.8200000000000003</v>
      </c>
      <c r="D154" s="71">
        <f t="shared" si="33"/>
        <v>25.239000000000001</v>
      </c>
      <c r="E154" s="71">
        <f>'Проемы ГП-2'!W36</f>
        <v>10.71</v>
      </c>
      <c r="F154" s="71">
        <f t="shared" si="34"/>
        <v>14.529</v>
      </c>
      <c r="G154" s="71">
        <v>0.15</v>
      </c>
      <c r="H154" s="71">
        <f t="shared" si="35"/>
        <v>2.1793499999999999</v>
      </c>
      <c r="I154" s="293"/>
    </row>
    <row r="155" spans="1:10" ht="15.75" hidden="1" outlineLevel="1" thickBot="1" x14ac:dyDescent="0.25">
      <c r="A155" s="80" t="s">
        <v>36</v>
      </c>
      <c r="B155" s="81"/>
      <c r="C155" s="81"/>
      <c r="D155" s="82"/>
      <c r="E155" s="81"/>
      <c r="F155" s="82">
        <f>SUM(F147:F154)</f>
        <v>170.63999999999996</v>
      </c>
      <c r="G155" s="88"/>
      <c r="H155" s="82">
        <f>SUM(H147:H154)</f>
        <v>25.595999999999989</v>
      </c>
      <c r="I155" s="89"/>
    </row>
    <row r="156" spans="1:10" ht="15.75" hidden="1" outlineLevel="1" thickBot="1" x14ac:dyDescent="0.25">
      <c r="A156" s="80" t="s">
        <v>177</v>
      </c>
      <c r="B156" s="81"/>
      <c r="C156" s="81"/>
      <c r="D156" s="82"/>
      <c r="E156" s="81"/>
      <c r="F156" s="122">
        <f>F155*1</f>
        <v>170.63999999999996</v>
      </c>
      <c r="G156" s="88"/>
      <c r="H156" s="122">
        <f>H155*1</f>
        <v>25.595999999999989</v>
      </c>
      <c r="I156" s="89"/>
    </row>
    <row r="157" spans="1:10" ht="15" hidden="1" outlineLevel="1" x14ac:dyDescent="0.2">
      <c r="D157" s="76"/>
      <c r="F157" s="76" t="s">
        <v>17</v>
      </c>
      <c r="G157" s="76"/>
      <c r="H157" s="76" t="s">
        <v>40</v>
      </c>
    </row>
    <row r="158" spans="1:10" ht="15.75" hidden="1" outlineLevel="1" x14ac:dyDescent="0.2">
      <c r="A158" s="69" t="s">
        <v>35</v>
      </c>
      <c r="D158" s="76"/>
      <c r="F158" s="76"/>
      <c r="G158" s="76"/>
    </row>
    <row r="159" spans="1:10" hidden="1" outlineLevel="1" x14ac:dyDescent="0.2"/>
    <row r="160" spans="1:10" ht="15" hidden="1" outlineLevel="1" x14ac:dyDescent="0.2">
      <c r="A160" s="73" t="s">
        <v>37</v>
      </c>
      <c r="B160" s="77"/>
      <c r="C160" s="78"/>
      <c r="D160" s="87"/>
      <c r="E160" s="78"/>
      <c r="F160" s="79"/>
      <c r="G160" s="87"/>
      <c r="H160" s="78"/>
      <c r="I160" s="74"/>
    </row>
    <row r="161" spans="1:17" ht="15" hidden="1" outlineLevel="1" x14ac:dyDescent="0.2">
      <c r="A161" s="83" t="s">
        <v>38</v>
      </c>
      <c r="B161" s="84"/>
      <c r="C161" s="84"/>
      <c r="D161" s="85"/>
      <c r="E161" s="84"/>
      <c r="F161" s="86">
        <f>ROUND(F155*8,0)</f>
        <v>1365</v>
      </c>
      <c r="G161" s="85" t="s">
        <v>1</v>
      </c>
      <c r="H161" s="84"/>
      <c r="I161" s="84"/>
      <c r="J161" s="128" t="s">
        <v>113</v>
      </c>
    </row>
    <row r="162" spans="1:17" ht="15" hidden="1" outlineLevel="1" x14ac:dyDescent="0.2">
      <c r="A162" s="83" t="s">
        <v>194</v>
      </c>
      <c r="B162" s="68"/>
      <c r="C162" s="68"/>
      <c r="D162" s="68"/>
      <c r="E162" s="68"/>
      <c r="F162" s="123">
        <f>F161*1</f>
        <v>1365</v>
      </c>
      <c r="G162" s="70" t="s">
        <v>1</v>
      </c>
      <c r="H162" s="68"/>
      <c r="I162" s="68"/>
    </row>
    <row r="163" spans="1:17" collapsed="1" x14ac:dyDescent="0.2"/>
    <row r="164" spans="1:17" s="162" customFormat="1" ht="18.75" customHeight="1" x14ac:dyDescent="0.2">
      <c r="A164" s="289" t="s">
        <v>184</v>
      </c>
      <c r="B164" s="289"/>
      <c r="C164" s="289"/>
      <c r="D164" s="289"/>
      <c r="E164" s="289"/>
      <c r="F164" s="289"/>
      <c r="G164" s="289"/>
      <c r="H164" s="289"/>
      <c r="I164" s="161" t="s">
        <v>98</v>
      </c>
      <c r="J164" s="161"/>
    </row>
    <row r="165" spans="1:17" ht="48" hidden="1" customHeight="1" outlineLevel="1" x14ac:dyDescent="0.25">
      <c r="A165" s="75" t="s">
        <v>29</v>
      </c>
      <c r="B165" s="75" t="s">
        <v>30</v>
      </c>
      <c r="C165" s="75" t="s">
        <v>24</v>
      </c>
      <c r="D165" s="75" t="s">
        <v>25</v>
      </c>
      <c r="E165" s="75" t="s">
        <v>31</v>
      </c>
      <c r="F165" s="75" t="s">
        <v>188</v>
      </c>
      <c r="G165" s="75" t="s">
        <v>101</v>
      </c>
      <c r="H165" s="75" t="s">
        <v>102</v>
      </c>
      <c r="J165" s="111">
        <f>0.2*0.3</f>
        <v>0.06</v>
      </c>
      <c r="K165" s="112" t="s">
        <v>107</v>
      </c>
    </row>
    <row r="166" spans="1:17" ht="15" hidden="1" outlineLevel="1" x14ac:dyDescent="0.2">
      <c r="A166" s="70" t="s">
        <v>55</v>
      </c>
      <c r="B166" s="97">
        <v>23.25</v>
      </c>
      <c r="C166" s="71">
        <f>(12.34+0.18-10.32)</f>
        <v>2.1999999999999993</v>
      </c>
      <c r="D166" s="71">
        <f>B166*C166</f>
        <v>51.149999999999984</v>
      </c>
      <c r="E166" s="71">
        <f>'Проемы ГП-2'!W87+'Проемы ГП-2'!W105/2</f>
        <v>27.015000000000001</v>
      </c>
      <c r="F166" s="71">
        <f>D166-E166</f>
        <v>24.134999999999984</v>
      </c>
      <c r="G166" s="71">
        <f>F166</f>
        <v>24.134999999999984</v>
      </c>
      <c r="H166" s="71">
        <f>SUM('Проемы ГП-2'!V84:V86)*4*$J$165+'Проемы ГП-2'!V105/2*4*$J$165</f>
        <v>2.16</v>
      </c>
      <c r="Q166" s="125"/>
    </row>
    <row r="167" spans="1:17" ht="15" hidden="1" outlineLevel="1" x14ac:dyDescent="0.2">
      <c r="A167" s="70" t="s">
        <v>56</v>
      </c>
      <c r="B167" s="71">
        <v>29.3</v>
      </c>
      <c r="C167" s="71">
        <f>$C$166</f>
        <v>2.1999999999999993</v>
      </c>
      <c r="D167" s="71">
        <f t="shared" ref="D167:D173" si="38">B167*C167</f>
        <v>64.45999999999998</v>
      </c>
      <c r="E167" s="71">
        <f>'Проемы ГП-2'!W93+'Проемы ГП-2'!W109/2</f>
        <v>29.409999999999997</v>
      </c>
      <c r="F167" s="71">
        <f t="shared" ref="F167:F173" si="39">D167-E167</f>
        <v>35.049999999999983</v>
      </c>
      <c r="G167" s="71">
        <f t="shared" ref="G167:G173" si="40">F167</f>
        <v>35.049999999999983</v>
      </c>
      <c r="H167" s="71">
        <f>SUM('Проемы ГП-2'!V88:V92)*4*$J$165+'Проемы ГП-2'!V109/2*4*$J$165</f>
        <v>2.6399999999999997</v>
      </c>
      <c r="Q167" s="125"/>
    </row>
    <row r="168" spans="1:17" ht="15" hidden="1" outlineLevel="1" x14ac:dyDescent="0.2">
      <c r="A168" s="70" t="s">
        <v>54</v>
      </c>
      <c r="B168" s="71">
        <v>23.25</v>
      </c>
      <c r="C168" s="71">
        <f t="shared" ref="C168:C169" si="41">$C$166</f>
        <v>2.1999999999999993</v>
      </c>
      <c r="D168" s="71">
        <f t="shared" si="38"/>
        <v>51.149999999999984</v>
      </c>
      <c r="E168" s="71">
        <f>'Проемы ГП-2'!W98+'Проемы ГП-2'!W112/2</f>
        <v>22.465</v>
      </c>
      <c r="F168" s="71">
        <f t="shared" si="39"/>
        <v>28.684999999999985</v>
      </c>
      <c r="G168" s="71">
        <f t="shared" si="40"/>
        <v>28.684999999999985</v>
      </c>
      <c r="H168" s="71">
        <f>SUM('Проемы ГП-2'!V94:V97)*4*$J$165+'Проемы ГП-2'!V112/2*4*$J$165</f>
        <v>1.92</v>
      </c>
      <c r="Q168" s="125"/>
    </row>
    <row r="169" spans="1:17" ht="15" hidden="1" outlineLevel="1" x14ac:dyDescent="0.2">
      <c r="A169" s="70" t="s">
        <v>57</v>
      </c>
      <c r="B169" s="71">
        <v>29.3</v>
      </c>
      <c r="C169" s="71">
        <f t="shared" si="41"/>
        <v>2.1999999999999993</v>
      </c>
      <c r="D169" s="71">
        <f t="shared" si="38"/>
        <v>64.45999999999998</v>
      </c>
      <c r="E169" s="71">
        <f>'Проемы ГП-2'!W103+'Проемы ГП-2'!W116/2</f>
        <v>25.615000000000002</v>
      </c>
      <c r="F169" s="71">
        <f t="shared" si="39"/>
        <v>38.844999999999978</v>
      </c>
      <c r="G169" s="71">
        <f t="shared" si="40"/>
        <v>38.844999999999978</v>
      </c>
      <c r="H169" s="71">
        <f>SUM('Проемы ГП-2'!V99:V102)*4*$J$165+'Проемы ГП-2'!V116/2*4*$J$165</f>
        <v>2.4</v>
      </c>
      <c r="Q169" s="125"/>
    </row>
    <row r="170" spans="1:17" ht="15" hidden="1" outlineLevel="1" x14ac:dyDescent="0.2">
      <c r="A170" s="70" t="s">
        <v>58</v>
      </c>
      <c r="B170" s="71">
        <f>9+8.6</f>
        <v>17.600000000000001</v>
      </c>
      <c r="C170" s="71">
        <f>12.34-9.6+0.08</f>
        <v>2.8200000000000003</v>
      </c>
      <c r="D170" s="71">
        <f t="shared" si="38"/>
        <v>49.632000000000012</v>
      </c>
      <c r="E170" s="71">
        <f>'Проемы ГП-2'!W104+'Проемы ГП-2'!W105/2</f>
        <v>19.350000000000001</v>
      </c>
      <c r="F170" s="71">
        <f t="shared" si="39"/>
        <v>30.282000000000011</v>
      </c>
      <c r="G170" s="71">
        <f t="shared" si="40"/>
        <v>30.282000000000011</v>
      </c>
      <c r="H170" s="71">
        <f>('Проемы ГП-2'!V104*2+'Проемы ГП-2'!V105/2*4)*$J$165</f>
        <v>0.72</v>
      </c>
      <c r="Q170" s="125"/>
    </row>
    <row r="171" spans="1:17" ht="15" hidden="1" outlineLevel="1" x14ac:dyDescent="0.2">
      <c r="A171" s="70" t="s">
        <v>59</v>
      </c>
      <c r="B171" s="71">
        <f>8.6+8.7+8.7</f>
        <v>25.999999999999996</v>
      </c>
      <c r="C171" s="71">
        <f>$C$234</f>
        <v>2.8200000000000003</v>
      </c>
      <c r="D171" s="71">
        <f t="shared" si="38"/>
        <v>73.319999999999993</v>
      </c>
      <c r="E171" s="71">
        <f>'Проемы ГП-2'!W107+'Проемы ГП-2'!W108+'Проемы ГП-2'!W109/2</f>
        <v>29.025000000000002</v>
      </c>
      <c r="F171" s="71">
        <f t="shared" si="39"/>
        <v>44.294999999999987</v>
      </c>
      <c r="G171" s="71">
        <f t="shared" si="40"/>
        <v>44.294999999999987</v>
      </c>
      <c r="H171" s="71">
        <f>(('Проемы ГП-2'!V107+'Проемы ГП-2'!V108)*2+'Проемы ГП-2'!V109/2*4)*$J$165</f>
        <v>1.08</v>
      </c>
      <c r="Q171" s="125"/>
    </row>
    <row r="172" spans="1:17" ht="15" hidden="1" outlineLevel="1" x14ac:dyDescent="0.2">
      <c r="A172" s="70" t="s">
        <v>60</v>
      </c>
      <c r="B172" s="71">
        <f>8.4+8.4</f>
        <v>16.8</v>
      </c>
      <c r="C172" s="71">
        <f t="shared" ref="C172:C173" si="42">$C$234</f>
        <v>2.8200000000000003</v>
      </c>
      <c r="D172" s="71">
        <f t="shared" si="38"/>
        <v>47.376000000000005</v>
      </c>
      <c r="E172" s="71">
        <f>'Проемы ГП-2'!W111+'Проемы ГП-2'!W112/2</f>
        <v>19.350000000000001</v>
      </c>
      <c r="F172" s="71">
        <f t="shared" si="39"/>
        <v>28.026000000000003</v>
      </c>
      <c r="G172" s="71">
        <f t="shared" si="40"/>
        <v>28.026000000000003</v>
      </c>
      <c r="H172" s="71">
        <f>('Проемы ГП-2'!V111*2+'Проемы ГП-2'!V112/2*4)*$J$165</f>
        <v>0.72</v>
      </c>
      <c r="Q172" s="125"/>
    </row>
    <row r="173" spans="1:17" ht="15.75" hidden="1" outlineLevel="1" thickBot="1" x14ac:dyDescent="0.25">
      <c r="A173" s="70" t="s">
        <v>61</v>
      </c>
      <c r="B173" s="71">
        <f>8.3+8.4</f>
        <v>16.700000000000003</v>
      </c>
      <c r="C173" s="71">
        <f t="shared" si="42"/>
        <v>2.8200000000000003</v>
      </c>
      <c r="D173" s="71">
        <f t="shared" si="38"/>
        <v>47.094000000000015</v>
      </c>
      <c r="E173" s="71">
        <f>'Проемы ГП-2'!W114+'Проемы ГП-2'!W115+'Проемы ГП-2'!W116/2</f>
        <v>19.350000000000001</v>
      </c>
      <c r="F173" s="71">
        <f t="shared" si="39"/>
        <v>27.744000000000014</v>
      </c>
      <c r="G173" s="71">
        <f t="shared" si="40"/>
        <v>27.744000000000014</v>
      </c>
      <c r="H173" s="71">
        <f>(('Проемы ГП-2'!V114+'Проемы ГП-2'!V115)*2+'Проемы ГП-2'!V116/2*4)*$J$165</f>
        <v>0.72</v>
      </c>
      <c r="Q173" s="125"/>
    </row>
    <row r="174" spans="1:17" ht="15.75" hidden="1" outlineLevel="1" thickBot="1" x14ac:dyDescent="0.25">
      <c r="A174" s="80" t="s">
        <v>36</v>
      </c>
      <c r="B174" s="81"/>
      <c r="C174" s="81"/>
      <c r="D174" s="81"/>
      <c r="E174" s="81"/>
      <c r="F174" s="82">
        <f>SUM(F166:F173)</f>
        <v>257.06199999999995</v>
      </c>
      <c r="G174" s="81"/>
      <c r="H174" s="82">
        <f>SUM(G166:G173,H166:H173)</f>
        <v>269.42200000000003</v>
      </c>
    </row>
    <row r="175" spans="1:17" ht="15.75" hidden="1" outlineLevel="1" thickBot="1" x14ac:dyDescent="0.25">
      <c r="A175" s="80" t="s">
        <v>177</v>
      </c>
      <c r="B175" s="81"/>
      <c r="C175" s="81"/>
      <c r="D175" s="81"/>
      <c r="E175" s="81"/>
      <c r="F175" s="122">
        <f>F174*1</f>
        <v>257.06199999999995</v>
      </c>
      <c r="G175" s="81"/>
      <c r="H175" s="122">
        <f>H174*1</f>
        <v>269.42200000000003</v>
      </c>
    </row>
    <row r="176" spans="1:17" ht="15" hidden="1" outlineLevel="1" x14ac:dyDescent="0.2">
      <c r="F176" s="76" t="s">
        <v>17</v>
      </c>
      <c r="H176" s="76" t="s">
        <v>17</v>
      </c>
    </row>
    <row r="177" spans="1:10" hidden="1" outlineLevel="1" x14ac:dyDescent="0.2"/>
    <row r="178" spans="1:10" ht="16.5" hidden="1" outlineLevel="1" x14ac:dyDescent="0.2">
      <c r="A178" s="289" t="s">
        <v>185</v>
      </c>
      <c r="B178" s="289"/>
      <c r="C178" s="289"/>
      <c r="D178" s="289"/>
      <c r="E178" s="289"/>
    </row>
    <row r="179" spans="1:10" ht="45" hidden="1" outlineLevel="1" x14ac:dyDescent="0.2">
      <c r="A179" s="75" t="s">
        <v>29</v>
      </c>
      <c r="B179" s="75" t="s">
        <v>46</v>
      </c>
      <c r="C179" s="75" t="s">
        <v>41</v>
      </c>
      <c r="D179" s="75" t="s">
        <v>42</v>
      </c>
      <c r="E179" s="75" t="s">
        <v>43</v>
      </c>
    </row>
    <row r="180" spans="1:10" ht="15" hidden="1" outlineLevel="1" x14ac:dyDescent="0.2">
      <c r="A180" s="70" t="s">
        <v>44</v>
      </c>
      <c r="B180" s="71" t="s">
        <v>109</v>
      </c>
      <c r="C180" s="71">
        <f>4*C166</f>
        <v>8.7999999999999972</v>
      </c>
      <c r="D180" s="71" t="s">
        <v>109</v>
      </c>
      <c r="E180" s="71" t="s">
        <v>109</v>
      </c>
    </row>
    <row r="181" spans="1:10" ht="15" hidden="1" outlineLevel="1" x14ac:dyDescent="0.2">
      <c r="A181" s="70" t="s">
        <v>45</v>
      </c>
      <c r="B181" s="71" t="s">
        <v>109</v>
      </c>
      <c r="C181" s="71" t="s">
        <v>109</v>
      </c>
      <c r="D181" s="71" t="s">
        <v>109</v>
      </c>
      <c r="E181" s="71" t="s">
        <v>109</v>
      </c>
    </row>
    <row r="182" spans="1:10" ht="15" hidden="1" outlineLevel="1" x14ac:dyDescent="0.2">
      <c r="A182" s="70" t="s">
        <v>386</v>
      </c>
      <c r="B182" s="71" t="s">
        <v>109</v>
      </c>
      <c r="C182" s="71">
        <f>1*C170</f>
        <v>2.8200000000000003</v>
      </c>
      <c r="D182" s="71" t="s">
        <v>109</v>
      </c>
      <c r="E182" s="71" t="s">
        <v>109</v>
      </c>
    </row>
    <row r="183" spans="1:10" ht="15" hidden="1" outlineLevel="1" x14ac:dyDescent="0.2">
      <c r="A183" s="70" t="s">
        <v>387</v>
      </c>
      <c r="B183" s="71" t="s">
        <v>109</v>
      </c>
      <c r="C183" s="71">
        <f>35*C170</f>
        <v>98.700000000000017</v>
      </c>
      <c r="D183" s="71" t="s">
        <v>109</v>
      </c>
      <c r="E183" s="71" t="s">
        <v>109</v>
      </c>
    </row>
    <row r="184" spans="1:10" ht="15.75" hidden="1" outlineLevel="1" thickBot="1" x14ac:dyDescent="0.25">
      <c r="A184" s="70" t="s">
        <v>385</v>
      </c>
      <c r="B184" s="71" t="s">
        <v>109</v>
      </c>
      <c r="C184" s="71">
        <f>'Откосы ГП-2'!V98</f>
        <v>257.79999999999995</v>
      </c>
      <c r="D184" s="71">
        <f>'Откосы ГП-2'!X98</f>
        <v>257.79999999999995</v>
      </c>
      <c r="E184" s="71">
        <f>'Откосы ГП-2'!W98</f>
        <v>59.099999999999994</v>
      </c>
    </row>
    <row r="185" spans="1:10" ht="15.75" hidden="1" outlineLevel="1" thickBot="1" x14ac:dyDescent="0.25">
      <c r="A185" s="80" t="s">
        <v>36</v>
      </c>
      <c r="B185" s="82">
        <f>SUM(B180:B184)</f>
        <v>0</v>
      </c>
      <c r="C185" s="82">
        <f>SUM(C180:C184)</f>
        <v>368.12</v>
      </c>
      <c r="D185" s="82">
        <f>SUM(D180:D184)</f>
        <v>257.79999999999995</v>
      </c>
      <c r="E185" s="82">
        <f>SUM(E180:E184)</f>
        <v>59.099999999999994</v>
      </c>
    </row>
    <row r="186" spans="1:10" ht="15.75" hidden="1" outlineLevel="1" thickBot="1" x14ac:dyDescent="0.25">
      <c r="A186" s="80" t="s">
        <v>177</v>
      </c>
      <c r="B186" s="122">
        <f>B185*1</f>
        <v>0</v>
      </c>
      <c r="C186" s="122">
        <f>C185*1</f>
        <v>368.12</v>
      </c>
      <c r="D186" s="122">
        <f>D185*1</f>
        <v>257.79999999999995</v>
      </c>
      <c r="E186" s="122">
        <f>E185*1</f>
        <v>59.099999999999994</v>
      </c>
    </row>
    <row r="187" spans="1:10" ht="15" hidden="1" outlineLevel="1" x14ac:dyDescent="0.2">
      <c r="A187" s="128"/>
      <c r="B187" s="76" t="s">
        <v>80</v>
      </c>
      <c r="C187" s="76" t="s">
        <v>80</v>
      </c>
      <c r="D187" s="76" t="s">
        <v>80</v>
      </c>
      <c r="E187" s="76" t="s">
        <v>80</v>
      </c>
    </row>
    <row r="188" spans="1:10" ht="15" collapsed="1" x14ac:dyDescent="0.2">
      <c r="A188" s="128"/>
      <c r="B188" s="76"/>
      <c r="C188" s="76"/>
      <c r="D188" s="76"/>
      <c r="E188" s="76"/>
    </row>
    <row r="189" spans="1:10" s="162" customFormat="1" ht="18.75" customHeight="1" x14ac:dyDescent="0.2">
      <c r="A189" s="307" t="s">
        <v>186</v>
      </c>
      <c r="B189" s="307"/>
      <c r="C189" s="307"/>
      <c r="D189" s="307"/>
      <c r="E189" s="307"/>
      <c r="F189" s="307"/>
      <c r="G189" s="307"/>
      <c r="H189" s="161" t="s">
        <v>100</v>
      </c>
      <c r="I189" s="161"/>
      <c r="J189" s="161"/>
    </row>
    <row r="190" spans="1:10" ht="45" hidden="1" outlineLevel="1" x14ac:dyDescent="0.2">
      <c r="A190" s="94" t="s">
        <v>29</v>
      </c>
      <c r="B190" s="94" t="s">
        <v>30</v>
      </c>
      <c r="C190" s="94" t="s">
        <v>24</v>
      </c>
      <c r="D190" s="94" t="s">
        <v>25</v>
      </c>
      <c r="E190" s="94" t="s">
        <v>31</v>
      </c>
      <c r="F190" s="95" t="s">
        <v>97</v>
      </c>
      <c r="G190" s="96" t="s">
        <v>99</v>
      </c>
    </row>
    <row r="191" spans="1:10" ht="31.5" hidden="1" customHeight="1" outlineLevel="1" x14ac:dyDescent="0.2">
      <c r="A191" s="126" t="s">
        <v>437</v>
      </c>
      <c r="B191" s="127"/>
      <c r="C191" s="127"/>
      <c r="D191" s="127"/>
      <c r="E191" s="127"/>
      <c r="F191" s="127"/>
      <c r="G191" s="127"/>
      <c r="H191" s="67" t="s">
        <v>108</v>
      </c>
    </row>
    <row r="192" spans="1:10" ht="15" hidden="1" outlineLevel="1" x14ac:dyDescent="0.2">
      <c r="A192" s="70" t="s">
        <v>55</v>
      </c>
      <c r="B192" s="71">
        <f>B166</f>
        <v>23.25</v>
      </c>
      <c r="C192" s="71">
        <f>12.07-10.32</f>
        <v>1.75</v>
      </c>
      <c r="D192" s="71">
        <f>B192*C192</f>
        <v>40.6875</v>
      </c>
      <c r="E192" s="71">
        <f>'Проемы ГП-2'!W87+'Проемы ГП-2'!W105/2</f>
        <v>27.015000000000001</v>
      </c>
      <c r="F192" s="71">
        <f>D192-E192</f>
        <v>13.672499999999999</v>
      </c>
      <c r="G192" s="71" t="s">
        <v>109</v>
      </c>
      <c r="H192" s="67"/>
    </row>
    <row r="193" spans="1:9" ht="15" hidden="1" outlineLevel="1" x14ac:dyDescent="0.2">
      <c r="A193" s="70" t="s">
        <v>56</v>
      </c>
      <c r="B193" s="71">
        <f>B167</f>
        <v>29.3</v>
      </c>
      <c r="C193" s="71">
        <f>$C$192</f>
        <v>1.75</v>
      </c>
      <c r="D193" s="71">
        <f t="shared" ref="D193:D195" si="43">B193*C193</f>
        <v>51.274999999999999</v>
      </c>
      <c r="E193" s="71">
        <f>'Проемы ГП-2'!W93+'Проемы ГП-2'!W109/2</f>
        <v>29.409999999999997</v>
      </c>
      <c r="F193" s="71">
        <f t="shared" ref="F193:F195" si="44">D193-E193</f>
        <v>21.865000000000002</v>
      </c>
      <c r="G193" s="71" t="s">
        <v>109</v>
      </c>
    </row>
    <row r="194" spans="1:9" ht="15" hidden="1" outlineLevel="1" x14ac:dyDescent="0.2">
      <c r="A194" s="70" t="s">
        <v>54</v>
      </c>
      <c r="B194" s="71">
        <f>B168</f>
        <v>23.25</v>
      </c>
      <c r="C194" s="71">
        <f t="shared" ref="C194:C195" si="45">$C$192</f>
        <v>1.75</v>
      </c>
      <c r="D194" s="71">
        <f t="shared" si="43"/>
        <v>40.6875</v>
      </c>
      <c r="E194" s="71">
        <f>'Проемы ГП-2'!W98+'Проемы ГП-2'!W112/2</f>
        <v>22.465</v>
      </c>
      <c r="F194" s="71">
        <f t="shared" si="44"/>
        <v>18.2225</v>
      </c>
      <c r="G194" s="71" t="s">
        <v>109</v>
      </c>
    </row>
    <row r="195" spans="1:9" ht="15" hidden="1" outlineLevel="1" x14ac:dyDescent="0.2">
      <c r="A195" s="70" t="s">
        <v>57</v>
      </c>
      <c r="B195" s="71">
        <f>B169</f>
        <v>29.3</v>
      </c>
      <c r="C195" s="71">
        <f t="shared" si="45"/>
        <v>1.75</v>
      </c>
      <c r="D195" s="71">
        <f t="shared" si="43"/>
        <v>51.274999999999999</v>
      </c>
      <c r="E195" s="71">
        <f>'Проемы ГП-2'!W103+'Проемы ГП-2'!W116/2</f>
        <v>25.615000000000002</v>
      </c>
      <c r="F195" s="71">
        <f t="shared" si="44"/>
        <v>25.659999999999997</v>
      </c>
      <c r="G195" s="71" t="s">
        <v>109</v>
      </c>
    </row>
    <row r="196" spans="1:9" ht="33" hidden="1" customHeight="1" outlineLevel="1" x14ac:dyDescent="0.2">
      <c r="A196" s="126" t="s">
        <v>124</v>
      </c>
      <c r="B196" s="127"/>
      <c r="C196" s="127"/>
      <c r="D196" s="127"/>
      <c r="E196" s="127"/>
      <c r="F196" s="127"/>
      <c r="G196" s="127"/>
      <c r="H196" s="67" t="s">
        <v>110</v>
      </c>
    </row>
    <row r="197" spans="1:9" ht="15" hidden="1" outlineLevel="1" x14ac:dyDescent="0.2">
      <c r="A197" s="70" t="s">
        <v>58</v>
      </c>
      <c r="B197" s="71">
        <f>6+5.65</f>
        <v>11.65</v>
      </c>
      <c r="C197" s="71">
        <f>12.34-9.52</f>
        <v>2.8200000000000003</v>
      </c>
      <c r="D197" s="71">
        <f t="shared" ref="D197:D200" si="46">B197*C197</f>
        <v>32.853000000000002</v>
      </c>
      <c r="E197" s="71">
        <f>'Проемы ГП-2'!W104</f>
        <v>10.71</v>
      </c>
      <c r="F197" s="71">
        <f>D197-E197</f>
        <v>22.143000000000001</v>
      </c>
      <c r="G197" s="71" t="s">
        <v>109</v>
      </c>
    </row>
    <row r="198" spans="1:9" ht="15" hidden="1" outlineLevel="1" x14ac:dyDescent="0.2">
      <c r="A198" s="70" t="s">
        <v>59</v>
      </c>
      <c r="B198" s="71">
        <f>5.65+5.7+5.7</f>
        <v>17.05</v>
      </c>
      <c r="C198" s="71">
        <f>$C$197</f>
        <v>2.8200000000000003</v>
      </c>
      <c r="D198" s="71">
        <f t="shared" si="46"/>
        <v>48.08100000000001</v>
      </c>
      <c r="E198" s="71">
        <f>'Проемы ГП-2'!W107+'Проемы ГП-2'!W108</f>
        <v>16.065000000000001</v>
      </c>
      <c r="F198" s="71">
        <f t="shared" ref="F198:F200" si="47">D198-E198</f>
        <v>32.016000000000005</v>
      </c>
      <c r="G198" s="71" t="s">
        <v>109</v>
      </c>
    </row>
    <row r="199" spans="1:9" ht="15" hidden="1" outlineLevel="1" x14ac:dyDescent="0.2">
      <c r="A199" s="70" t="s">
        <v>60</v>
      </c>
      <c r="B199" s="71">
        <f>5.55+5.55</f>
        <v>11.1</v>
      </c>
      <c r="C199" s="71">
        <f>$C$197</f>
        <v>2.8200000000000003</v>
      </c>
      <c r="D199" s="71">
        <f t="shared" si="46"/>
        <v>31.302000000000003</v>
      </c>
      <c r="E199" s="71">
        <f>'Проемы ГП-2'!W111</f>
        <v>10.71</v>
      </c>
      <c r="F199" s="71">
        <f t="shared" si="47"/>
        <v>20.592000000000002</v>
      </c>
      <c r="G199" s="71" t="s">
        <v>109</v>
      </c>
    </row>
    <row r="200" spans="1:9" ht="15.75" hidden="1" outlineLevel="1" thickBot="1" x14ac:dyDescent="0.25">
      <c r="A200" s="70" t="s">
        <v>61</v>
      </c>
      <c r="B200" s="71">
        <f>5.5+5.55</f>
        <v>11.05</v>
      </c>
      <c r="C200" s="71">
        <f>$C$197</f>
        <v>2.8200000000000003</v>
      </c>
      <c r="D200" s="71">
        <f t="shared" si="46"/>
        <v>31.161000000000005</v>
      </c>
      <c r="E200" s="71">
        <f>'Проемы ГП-2'!W114+'Проемы ГП-2'!W115</f>
        <v>10.71</v>
      </c>
      <c r="F200" s="71">
        <f t="shared" si="47"/>
        <v>20.451000000000004</v>
      </c>
      <c r="G200" s="71" t="s">
        <v>109</v>
      </c>
    </row>
    <row r="201" spans="1:9" ht="15.75" hidden="1" outlineLevel="1" thickBot="1" x14ac:dyDescent="0.25">
      <c r="A201" s="80" t="s">
        <v>111</v>
      </c>
      <c r="B201" s="81"/>
      <c r="C201" s="81"/>
      <c r="D201" s="82"/>
      <c r="E201" s="81"/>
      <c r="F201" s="82">
        <f>SUM(F191:F200)</f>
        <v>174.62200000000001</v>
      </c>
      <c r="G201" s="82">
        <f>SUM(G191:G200)</f>
        <v>0</v>
      </c>
    </row>
    <row r="202" spans="1:9" ht="15.75" hidden="1" outlineLevel="1" thickBot="1" x14ac:dyDescent="0.25">
      <c r="A202" s="80" t="s">
        <v>177</v>
      </c>
      <c r="B202" s="81"/>
      <c r="C202" s="81"/>
      <c r="D202" s="82"/>
      <c r="E202" s="81"/>
      <c r="F202" s="122">
        <f>F201*1</f>
        <v>174.62200000000001</v>
      </c>
      <c r="G202" s="122">
        <f>G201*1</f>
        <v>0</v>
      </c>
    </row>
    <row r="203" spans="1:9" ht="15" hidden="1" outlineLevel="1" x14ac:dyDescent="0.2">
      <c r="F203" s="76" t="s">
        <v>17</v>
      </c>
      <c r="G203" s="76" t="s">
        <v>17</v>
      </c>
    </row>
    <row r="204" spans="1:9" collapsed="1" x14ac:dyDescent="0.2"/>
    <row r="207" spans="1:9" ht="18.75" x14ac:dyDescent="0.2">
      <c r="A207" s="297" t="s">
        <v>297</v>
      </c>
      <c r="B207" s="298"/>
      <c r="C207" s="298"/>
      <c r="D207" s="298"/>
      <c r="E207" s="298"/>
      <c r="F207" s="298"/>
      <c r="G207" s="298"/>
      <c r="H207" s="298"/>
      <c r="I207" s="299"/>
    </row>
    <row r="208" spans="1:9" ht="15.75" x14ac:dyDescent="0.2">
      <c r="A208" s="66"/>
    </row>
    <row r="209" spans="1:10" s="162" customFormat="1" ht="18.75" customHeight="1" x14ac:dyDescent="0.2">
      <c r="A209" s="290" t="s">
        <v>178</v>
      </c>
      <c r="B209" s="290"/>
      <c r="C209" s="290"/>
      <c r="D209" s="290"/>
      <c r="E209" s="290"/>
      <c r="F209" s="290"/>
      <c r="G209" s="290"/>
      <c r="H209" s="290"/>
      <c r="I209" s="290"/>
      <c r="J209" s="161" t="s">
        <v>39</v>
      </c>
    </row>
    <row r="210" spans="1:10" ht="45" hidden="1" outlineLevel="1" x14ac:dyDescent="0.2">
      <c r="A210" s="72" t="s">
        <v>29</v>
      </c>
      <c r="B210" s="72" t="s">
        <v>30</v>
      </c>
      <c r="C210" s="72" t="s">
        <v>24</v>
      </c>
      <c r="D210" s="72" t="s">
        <v>25</v>
      </c>
      <c r="E210" s="72" t="s">
        <v>31</v>
      </c>
      <c r="F210" s="72" t="s">
        <v>62</v>
      </c>
      <c r="G210" s="72" t="s">
        <v>32</v>
      </c>
      <c r="H210" s="72" t="s">
        <v>33</v>
      </c>
      <c r="I210" s="72" t="s">
        <v>34</v>
      </c>
      <c r="J210" s="129" t="s">
        <v>196</v>
      </c>
    </row>
    <row r="211" spans="1:10" ht="15" hidden="1" outlineLevel="1" x14ac:dyDescent="0.2">
      <c r="A211" s="70" t="s">
        <v>55</v>
      </c>
      <c r="B211" s="97">
        <f>13.2+3.75</f>
        <v>16.95</v>
      </c>
      <c r="C211" s="71">
        <f>(15.34+0.18-12.6+0.08)</f>
        <v>3</v>
      </c>
      <c r="D211" s="71">
        <f>B211*C211</f>
        <v>50.849999999999994</v>
      </c>
      <c r="E211" s="71">
        <f>'Проемы ГП-2'!W10</f>
        <v>18.375</v>
      </c>
      <c r="F211" s="71">
        <f>D211-E211</f>
        <v>32.474999999999994</v>
      </c>
      <c r="G211" s="71">
        <v>0.15</v>
      </c>
      <c r="H211" s="71">
        <f>F211*G211</f>
        <v>4.871249999999999</v>
      </c>
      <c r="I211" s="291" t="s">
        <v>117</v>
      </c>
    </row>
    <row r="212" spans="1:10" ht="15" hidden="1" outlineLevel="1" x14ac:dyDescent="0.2">
      <c r="A212" s="70" t="s">
        <v>56</v>
      </c>
      <c r="B212" s="71">
        <f>9.95+9.85</f>
        <v>19.799999999999997</v>
      </c>
      <c r="C212" s="71">
        <f>$C$211</f>
        <v>3</v>
      </c>
      <c r="D212" s="71">
        <f t="shared" ref="D212:D218" si="48">B212*C212</f>
        <v>59.399999999999991</v>
      </c>
      <c r="E212" s="71">
        <f>'Проемы ГП-2'!W16</f>
        <v>16.449999999999996</v>
      </c>
      <c r="F212" s="71">
        <f t="shared" ref="F212:F218" si="49">D212-E212</f>
        <v>42.949999999999996</v>
      </c>
      <c r="G212" s="71">
        <v>0.15</v>
      </c>
      <c r="H212" s="71">
        <f t="shared" ref="H212:H218" si="50">F212*G212</f>
        <v>6.442499999999999</v>
      </c>
      <c r="I212" s="292"/>
    </row>
    <row r="213" spans="1:10" ht="15" hidden="1" outlineLevel="1" x14ac:dyDescent="0.2">
      <c r="A213" s="70" t="s">
        <v>54</v>
      </c>
      <c r="B213" s="71">
        <f>9.3+6.5</f>
        <v>15.8</v>
      </c>
      <c r="C213" s="71">
        <f>$C$211</f>
        <v>3</v>
      </c>
      <c r="D213" s="71">
        <f t="shared" si="48"/>
        <v>47.400000000000006</v>
      </c>
      <c r="E213" s="71">
        <f>'Проемы ГП-2'!W21</f>
        <v>13.824999999999999</v>
      </c>
      <c r="F213" s="71">
        <f t="shared" si="49"/>
        <v>33.575000000000003</v>
      </c>
      <c r="G213" s="71">
        <v>0.15</v>
      </c>
      <c r="H213" s="71">
        <f t="shared" si="50"/>
        <v>5.0362499999999999</v>
      </c>
      <c r="I213" s="292"/>
    </row>
    <row r="214" spans="1:10" ht="15" hidden="1" outlineLevel="1" x14ac:dyDescent="0.2">
      <c r="A214" s="70" t="s">
        <v>57</v>
      </c>
      <c r="B214" s="97">
        <f>11.85+8.5</f>
        <v>20.350000000000001</v>
      </c>
      <c r="C214" s="71">
        <f t="shared" ref="C214" si="51">$C$211</f>
        <v>3</v>
      </c>
      <c r="D214" s="71">
        <f t="shared" si="48"/>
        <v>61.050000000000004</v>
      </c>
      <c r="E214" s="71">
        <f>'Проемы ГП-2'!W26</f>
        <v>16.975000000000001</v>
      </c>
      <c r="F214" s="71">
        <f t="shared" si="49"/>
        <v>44.075000000000003</v>
      </c>
      <c r="G214" s="71">
        <v>0.15</v>
      </c>
      <c r="H214" s="71">
        <f t="shared" si="50"/>
        <v>6.6112500000000001</v>
      </c>
      <c r="I214" s="292"/>
    </row>
    <row r="215" spans="1:10" ht="15" hidden="1" outlineLevel="1" x14ac:dyDescent="0.2">
      <c r="A215" s="70" t="s">
        <v>58</v>
      </c>
      <c r="B215" s="71">
        <f>4.75+6.05</f>
        <v>10.8</v>
      </c>
      <c r="C215" s="71">
        <f>15.34-12.6+0.08</f>
        <v>2.8200000000000003</v>
      </c>
      <c r="D215" s="71">
        <f t="shared" si="48"/>
        <v>30.456000000000007</v>
      </c>
      <c r="E215" s="71">
        <f>'Проемы ГП-2'!W28</f>
        <v>10.71</v>
      </c>
      <c r="F215" s="71">
        <f t="shared" si="49"/>
        <v>19.746000000000006</v>
      </c>
      <c r="G215" s="71">
        <v>0.15</v>
      </c>
      <c r="H215" s="71">
        <f t="shared" si="50"/>
        <v>2.9619000000000009</v>
      </c>
      <c r="I215" s="292"/>
    </row>
    <row r="216" spans="1:10" ht="15" hidden="1" outlineLevel="1" x14ac:dyDescent="0.2">
      <c r="A216" s="70" t="s">
        <v>59</v>
      </c>
      <c r="B216" s="71">
        <f>9.25+4.6</f>
        <v>13.85</v>
      </c>
      <c r="C216" s="71">
        <f>$C$215</f>
        <v>2.8200000000000003</v>
      </c>
      <c r="D216" s="71">
        <f t="shared" si="48"/>
        <v>39.057000000000002</v>
      </c>
      <c r="E216" s="71">
        <f>'Проемы ГП-2'!W31</f>
        <v>16.065000000000001</v>
      </c>
      <c r="F216" s="71">
        <f t="shared" si="49"/>
        <v>22.992000000000001</v>
      </c>
      <c r="G216" s="71">
        <v>0.15</v>
      </c>
      <c r="H216" s="71">
        <f t="shared" si="50"/>
        <v>3.4487999999999999</v>
      </c>
      <c r="I216" s="292"/>
    </row>
    <row r="217" spans="1:10" ht="15" hidden="1" outlineLevel="1" x14ac:dyDescent="0.2">
      <c r="A217" s="70" t="s">
        <v>60</v>
      </c>
      <c r="B217" s="71">
        <f>4.45+5.95</f>
        <v>10.4</v>
      </c>
      <c r="C217" s="71">
        <f t="shared" ref="C217:C218" si="52">$C$215</f>
        <v>2.8200000000000003</v>
      </c>
      <c r="D217" s="71">
        <f t="shared" si="48"/>
        <v>29.328000000000003</v>
      </c>
      <c r="E217" s="71">
        <f>'Проемы ГП-2'!W33</f>
        <v>10.71</v>
      </c>
      <c r="F217" s="71">
        <f t="shared" si="49"/>
        <v>18.618000000000002</v>
      </c>
      <c r="G217" s="71">
        <v>0.15</v>
      </c>
      <c r="H217" s="71">
        <f t="shared" si="50"/>
        <v>2.7927000000000004</v>
      </c>
      <c r="I217" s="292"/>
    </row>
    <row r="218" spans="1:10" ht="15.75" hidden="1" outlineLevel="1" thickBot="1" x14ac:dyDescent="0.25">
      <c r="A218" s="70" t="s">
        <v>61</v>
      </c>
      <c r="B218" s="97">
        <v>8.9499999999999993</v>
      </c>
      <c r="C218" s="71">
        <f t="shared" si="52"/>
        <v>2.8200000000000003</v>
      </c>
      <c r="D218" s="71">
        <f t="shared" si="48"/>
        <v>25.239000000000001</v>
      </c>
      <c r="E218" s="71">
        <f>'Проемы ГП-2'!W36</f>
        <v>10.71</v>
      </c>
      <c r="F218" s="71">
        <f t="shared" si="49"/>
        <v>14.529</v>
      </c>
      <c r="G218" s="71">
        <v>0.15</v>
      </c>
      <c r="H218" s="71">
        <f t="shared" si="50"/>
        <v>2.1793499999999999</v>
      </c>
      <c r="I218" s="293"/>
    </row>
    <row r="219" spans="1:10" ht="15.75" hidden="1" outlineLevel="1" thickBot="1" x14ac:dyDescent="0.25">
      <c r="A219" s="80" t="s">
        <v>36</v>
      </c>
      <c r="B219" s="81"/>
      <c r="C219" s="81"/>
      <c r="D219" s="82"/>
      <c r="E219" s="81"/>
      <c r="F219" s="82">
        <f>SUM(F211:F218)</f>
        <v>228.95999999999998</v>
      </c>
      <c r="G219" s="88"/>
      <c r="H219" s="82">
        <f>SUM(H211:H218)</f>
        <v>34.344000000000001</v>
      </c>
      <c r="I219" s="89"/>
    </row>
    <row r="220" spans="1:10" ht="15.75" hidden="1" outlineLevel="1" thickBot="1" x14ac:dyDescent="0.25">
      <c r="A220" s="80" t="s">
        <v>179</v>
      </c>
      <c r="B220" s="81"/>
      <c r="C220" s="81"/>
      <c r="D220" s="82"/>
      <c r="E220" s="81"/>
      <c r="F220" s="122">
        <f>F219*1</f>
        <v>228.95999999999998</v>
      </c>
      <c r="G220" s="88"/>
      <c r="H220" s="122">
        <f>H219*1</f>
        <v>34.344000000000001</v>
      </c>
      <c r="I220" s="89"/>
    </row>
    <row r="221" spans="1:10" ht="15" hidden="1" outlineLevel="1" x14ac:dyDescent="0.2">
      <c r="D221" s="76"/>
      <c r="F221" s="76" t="s">
        <v>17</v>
      </c>
      <c r="G221" s="76"/>
      <c r="H221" s="76" t="s">
        <v>40</v>
      </c>
    </row>
    <row r="222" spans="1:10" ht="15.75" hidden="1" outlineLevel="1" x14ac:dyDescent="0.2">
      <c r="A222" s="69" t="s">
        <v>35</v>
      </c>
      <c r="D222" s="76"/>
      <c r="F222" s="76"/>
      <c r="G222" s="76"/>
    </row>
    <row r="223" spans="1:10" hidden="1" outlineLevel="1" x14ac:dyDescent="0.2"/>
    <row r="224" spans="1:10" ht="15" hidden="1" outlineLevel="1" x14ac:dyDescent="0.2">
      <c r="A224" s="73" t="s">
        <v>37</v>
      </c>
      <c r="B224" s="77"/>
      <c r="C224" s="78"/>
      <c r="D224" s="87"/>
      <c r="E224" s="78"/>
      <c r="F224" s="79"/>
      <c r="G224" s="87"/>
      <c r="H224" s="78"/>
      <c r="I224" s="74"/>
    </row>
    <row r="225" spans="1:11" ht="15" hidden="1" outlineLevel="1" x14ac:dyDescent="0.2">
      <c r="A225" s="83" t="s">
        <v>38</v>
      </c>
      <c r="B225" s="84"/>
      <c r="C225" s="84"/>
      <c r="D225" s="85"/>
      <c r="E225" s="84"/>
      <c r="F225" s="86">
        <f>ROUND(F219*8,0)</f>
        <v>1832</v>
      </c>
      <c r="G225" s="85" t="s">
        <v>1</v>
      </c>
      <c r="H225" s="84"/>
      <c r="I225" s="84"/>
      <c r="J225" s="128" t="s">
        <v>113</v>
      </c>
    </row>
    <row r="226" spans="1:11" ht="15" hidden="1" outlineLevel="1" x14ac:dyDescent="0.2">
      <c r="A226" s="83" t="s">
        <v>180</v>
      </c>
      <c r="B226" s="68"/>
      <c r="C226" s="68"/>
      <c r="D226" s="68"/>
      <c r="E226" s="68"/>
      <c r="F226" s="123">
        <f>F225*1</f>
        <v>1832</v>
      </c>
      <c r="G226" s="70" t="s">
        <v>1</v>
      </c>
      <c r="H226" s="68"/>
      <c r="I226" s="68"/>
    </row>
    <row r="227" spans="1:11" collapsed="1" x14ac:dyDescent="0.2"/>
    <row r="228" spans="1:11" s="162" customFormat="1" ht="18.75" customHeight="1" x14ac:dyDescent="0.2">
      <c r="A228" s="289" t="s">
        <v>181</v>
      </c>
      <c r="B228" s="289"/>
      <c r="C228" s="289"/>
      <c r="D228" s="289"/>
      <c r="E228" s="289"/>
      <c r="F228" s="289"/>
      <c r="G228" s="289"/>
      <c r="H228" s="289"/>
      <c r="I228" s="161" t="s">
        <v>98</v>
      </c>
      <c r="J228" s="161"/>
    </row>
    <row r="229" spans="1:11" ht="48" hidden="1" customHeight="1" outlineLevel="1" x14ac:dyDescent="0.25">
      <c r="A229" s="75" t="s">
        <v>29</v>
      </c>
      <c r="B229" s="75" t="s">
        <v>30</v>
      </c>
      <c r="C229" s="75" t="s">
        <v>24</v>
      </c>
      <c r="D229" s="75" t="s">
        <v>25</v>
      </c>
      <c r="E229" s="75" t="s">
        <v>31</v>
      </c>
      <c r="F229" s="75" t="s">
        <v>188</v>
      </c>
      <c r="G229" s="75" t="s">
        <v>101</v>
      </c>
      <c r="H229" s="75" t="s">
        <v>102</v>
      </c>
      <c r="J229" s="111">
        <f>0.2*0.3</f>
        <v>0.06</v>
      </c>
      <c r="K229" s="112" t="s">
        <v>107</v>
      </c>
    </row>
    <row r="230" spans="1:11" ht="15" hidden="1" outlineLevel="1" x14ac:dyDescent="0.2">
      <c r="A230" s="70" t="s">
        <v>55</v>
      </c>
      <c r="B230" s="97">
        <v>23.25</v>
      </c>
      <c r="C230" s="71">
        <f>(15.34+0.18-12.6+0.08)</f>
        <v>3</v>
      </c>
      <c r="D230" s="71">
        <f>B230*C230</f>
        <v>69.75</v>
      </c>
      <c r="E230" s="71">
        <f>'Проемы ГП-2'!W87+'Проемы ГП-2'!W105/2</f>
        <v>27.015000000000001</v>
      </c>
      <c r="F230" s="71">
        <f>D230-E230</f>
        <v>42.734999999999999</v>
      </c>
      <c r="G230" s="71">
        <f>F230</f>
        <v>42.734999999999999</v>
      </c>
      <c r="H230" s="71">
        <f>SUM('Проемы ГП-2'!V84:V86)*4*$J$229+'Проемы ГП-2'!V105/2*4*$J$229</f>
        <v>2.16</v>
      </c>
    </row>
    <row r="231" spans="1:11" ht="15" hidden="1" outlineLevel="1" x14ac:dyDescent="0.2">
      <c r="A231" s="70" t="s">
        <v>56</v>
      </c>
      <c r="B231" s="71">
        <v>29.3</v>
      </c>
      <c r="C231" s="71">
        <f>$C$230</f>
        <v>3</v>
      </c>
      <c r="D231" s="71">
        <f t="shared" ref="D231:D237" si="53">B231*C231</f>
        <v>87.9</v>
      </c>
      <c r="E231" s="71">
        <f>'Проемы ГП-2'!W93+'Проемы ГП-2'!W109/2</f>
        <v>29.409999999999997</v>
      </c>
      <c r="F231" s="71">
        <f t="shared" ref="F231:F237" si="54">D231-E231</f>
        <v>58.490000000000009</v>
      </c>
      <c r="G231" s="71">
        <f t="shared" ref="G231:G237" si="55">F231</f>
        <v>58.490000000000009</v>
      </c>
      <c r="H231" s="71">
        <f>SUM('Проемы ГП-2'!V88:V92)*4*$J$229+'Проемы ГП-2'!V109/2*4*$J$229</f>
        <v>2.6399999999999997</v>
      </c>
    </row>
    <row r="232" spans="1:11" ht="15" hidden="1" outlineLevel="1" x14ac:dyDescent="0.2">
      <c r="A232" s="70" t="s">
        <v>54</v>
      </c>
      <c r="B232" s="71">
        <v>23.25</v>
      </c>
      <c r="C232" s="71">
        <f t="shared" ref="C232:C233" si="56">$C$230</f>
        <v>3</v>
      </c>
      <c r="D232" s="71">
        <f t="shared" si="53"/>
        <v>69.75</v>
      </c>
      <c r="E232" s="71">
        <f>'Проемы ГП-2'!W98+'Проемы ГП-2'!W112/2</f>
        <v>22.465</v>
      </c>
      <c r="F232" s="71">
        <f t="shared" si="54"/>
        <v>47.284999999999997</v>
      </c>
      <c r="G232" s="71">
        <f t="shared" si="55"/>
        <v>47.284999999999997</v>
      </c>
      <c r="H232" s="71">
        <f>SUM('Проемы ГП-2'!V94:V97)*4*$J$229+'Проемы ГП-2'!V112/2*4*$J$229</f>
        <v>1.92</v>
      </c>
    </row>
    <row r="233" spans="1:11" ht="15" hidden="1" outlineLevel="1" x14ac:dyDescent="0.2">
      <c r="A233" s="70" t="s">
        <v>57</v>
      </c>
      <c r="B233" s="71">
        <v>29.3</v>
      </c>
      <c r="C233" s="71">
        <f t="shared" si="56"/>
        <v>3</v>
      </c>
      <c r="D233" s="71">
        <f t="shared" si="53"/>
        <v>87.9</v>
      </c>
      <c r="E233" s="71">
        <f>'Проемы ГП-2'!W103+'Проемы ГП-2'!W116/2</f>
        <v>25.615000000000002</v>
      </c>
      <c r="F233" s="71">
        <f t="shared" si="54"/>
        <v>62.285000000000004</v>
      </c>
      <c r="G233" s="71">
        <f t="shared" si="55"/>
        <v>62.285000000000004</v>
      </c>
      <c r="H233" s="71">
        <f>SUM('Проемы ГП-2'!V99:V102)*4*$J$229+'Проемы ГП-2'!V116/2*4*$J$229</f>
        <v>2.4</v>
      </c>
    </row>
    <row r="234" spans="1:11" ht="15" hidden="1" outlineLevel="1" x14ac:dyDescent="0.2">
      <c r="A234" s="70" t="s">
        <v>58</v>
      </c>
      <c r="B234" s="71">
        <f>9+8.6</f>
        <v>17.600000000000001</v>
      </c>
      <c r="C234" s="71">
        <f>15.34-12.6+0.08</f>
        <v>2.8200000000000003</v>
      </c>
      <c r="D234" s="71">
        <f t="shared" si="53"/>
        <v>49.632000000000012</v>
      </c>
      <c r="E234" s="71">
        <f>'Проемы ГП-2'!W104+'Проемы ГП-2'!W105/2</f>
        <v>19.350000000000001</v>
      </c>
      <c r="F234" s="71">
        <f t="shared" si="54"/>
        <v>30.282000000000011</v>
      </c>
      <c r="G234" s="71">
        <f t="shared" si="55"/>
        <v>30.282000000000011</v>
      </c>
      <c r="H234" s="71">
        <f>('Проемы ГП-2'!V104*2+'Проемы ГП-2'!V105/2*4)*$J$229</f>
        <v>0.72</v>
      </c>
    </row>
    <row r="235" spans="1:11" ht="15" hidden="1" outlineLevel="1" x14ac:dyDescent="0.2">
      <c r="A235" s="70" t="s">
        <v>59</v>
      </c>
      <c r="B235" s="71">
        <f>8.6+8.7+8.7</f>
        <v>25.999999999999996</v>
      </c>
      <c r="C235" s="71">
        <f>$C$234</f>
        <v>2.8200000000000003</v>
      </c>
      <c r="D235" s="71">
        <f t="shared" si="53"/>
        <v>73.319999999999993</v>
      </c>
      <c r="E235" s="71">
        <f>'Проемы ГП-2'!W107+'Проемы ГП-2'!W108+'Проемы ГП-2'!W109/2</f>
        <v>29.025000000000002</v>
      </c>
      <c r="F235" s="71">
        <f t="shared" si="54"/>
        <v>44.294999999999987</v>
      </c>
      <c r="G235" s="71">
        <f t="shared" si="55"/>
        <v>44.294999999999987</v>
      </c>
      <c r="H235" s="71">
        <f>(('Проемы ГП-2'!V107+'Проемы ГП-2'!V108)*2+'Проемы ГП-2'!V109/2*4)*$J$229</f>
        <v>1.08</v>
      </c>
    </row>
    <row r="236" spans="1:11" ht="15" hidden="1" outlineLevel="1" x14ac:dyDescent="0.2">
      <c r="A236" s="70" t="s">
        <v>60</v>
      </c>
      <c r="B236" s="71">
        <f>8.4+8.4</f>
        <v>16.8</v>
      </c>
      <c r="C236" s="71">
        <f t="shared" ref="C236:C237" si="57">$C$234</f>
        <v>2.8200000000000003</v>
      </c>
      <c r="D236" s="71">
        <f t="shared" si="53"/>
        <v>47.376000000000005</v>
      </c>
      <c r="E236" s="71">
        <f>'Проемы ГП-2'!W111+'Проемы ГП-2'!W112/2</f>
        <v>19.350000000000001</v>
      </c>
      <c r="F236" s="71">
        <f t="shared" si="54"/>
        <v>28.026000000000003</v>
      </c>
      <c r="G236" s="71">
        <f t="shared" si="55"/>
        <v>28.026000000000003</v>
      </c>
      <c r="H236" s="71">
        <f>('Проемы ГП-2'!V111*2+'Проемы ГП-2'!V112/2*4)*$J$229</f>
        <v>0.72</v>
      </c>
    </row>
    <row r="237" spans="1:11" ht="15.75" hidden="1" outlineLevel="1" thickBot="1" x14ac:dyDescent="0.25">
      <c r="A237" s="70" t="s">
        <v>61</v>
      </c>
      <c r="B237" s="71">
        <f>8.3+8.4</f>
        <v>16.700000000000003</v>
      </c>
      <c r="C237" s="71">
        <f t="shared" si="57"/>
        <v>2.8200000000000003</v>
      </c>
      <c r="D237" s="71">
        <f t="shared" si="53"/>
        <v>47.094000000000015</v>
      </c>
      <c r="E237" s="71">
        <f>'Проемы ГП-2'!W114+'Проемы ГП-2'!W115+'Проемы ГП-2'!W116/2</f>
        <v>19.350000000000001</v>
      </c>
      <c r="F237" s="71">
        <f t="shared" si="54"/>
        <v>27.744000000000014</v>
      </c>
      <c r="G237" s="71">
        <f t="shared" si="55"/>
        <v>27.744000000000014</v>
      </c>
      <c r="H237" s="71">
        <f>(('Проемы ГП-2'!V114+'Проемы ГП-2'!V115)*2+'Проемы ГП-2'!V116/2*4)*$J$229</f>
        <v>0.72</v>
      </c>
    </row>
    <row r="238" spans="1:11" ht="15.75" hidden="1" outlineLevel="1" thickBot="1" x14ac:dyDescent="0.25">
      <c r="A238" s="80" t="s">
        <v>36</v>
      </c>
      <c r="B238" s="81"/>
      <c r="C238" s="81"/>
      <c r="D238" s="81"/>
      <c r="E238" s="81"/>
      <c r="F238" s="82">
        <f>SUM(F230:F237)</f>
        <v>341.142</v>
      </c>
      <c r="G238" s="81"/>
      <c r="H238" s="82">
        <f>SUM(G230:G237,H230:H237)</f>
        <v>353.50200000000007</v>
      </c>
    </row>
    <row r="239" spans="1:11" ht="15.75" hidden="1" outlineLevel="1" thickBot="1" x14ac:dyDescent="0.25">
      <c r="A239" s="80" t="s">
        <v>179</v>
      </c>
      <c r="B239" s="81"/>
      <c r="C239" s="81"/>
      <c r="D239" s="81"/>
      <c r="E239" s="81"/>
      <c r="F239" s="122">
        <f>F238*1</f>
        <v>341.142</v>
      </c>
      <c r="G239" s="81"/>
      <c r="H239" s="122">
        <f>H238*1</f>
        <v>353.50200000000007</v>
      </c>
    </row>
    <row r="240" spans="1:11" ht="15" hidden="1" outlineLevel="1" x14ac:dyDescent="0.2">
      <c r="F240" s="76" t="s">
        <v>17</v>
      </c>
      <c r="H240" s="76" t="s">
        <v>17</v>
      </c>
    </row>
    <row r="241" spans="1:10" hidden="1" outlineLevel="1" x14ac:dyDescent="0.2"/>
    <row r="242" spans="1:10" ht="16.5" hidden="1" outlineLevel="1" x14ac:dyDescent="0.2">
      <c r="A242" s="289" t="s">
        <v>182</v>
      </c>
      <c r="B242" s="289"/>
      <c r="C242" s="289"/>
      <c r="D242" s="289"/>
      <c r="E242" s="289"/>
    </row>
    <row r="243" spans="1:10" ht="45" hidden="1" outlineLevel="1" x14ac:dyDescent="0.2">
      <c r="A243" s="75" t="s">
        <v>29</v>
      </c>
      <c r="B243" s="75" t="s">
        <v>46</v>
      </c>
      <c r="C243" s="75" t="s">
        <v>41</v>
      </c>
      <c r="D243" s="75" t="s">
        <v>42</v>
      </c>
      <c r="E243" s="75" t="s">
        <v>43</v>
      </c>
    </row>
    <row r="244" spans="1:10" ht="15" hidden="1" outlineLevel="1" x14ac:dyDescent="0.2">
      <c r="A244" s="70" t="s">
        <v>44</v>
      </c>
      <c r="B244" s="71" t="s">
        <v>109</v>
      </c>
      <c r="C244" s="71">
        <f>4*C230</f>
        <v>12</v>
      </c>
      <c r="D244" s="71" t="s">
        <v>109</v>
      </c>
      <c r="E244" s="71" t="s">
        <v>109</v>
      </c>
    </row>
    <row r="245" spans="1:10" ht="15" hidden="1" outlineLevel="1" x14ac:dyDescent="0.2">
      <c r="A245" s="70" t="s">
        <v>45</v>
      </c>
      <c r="B245" s="71" t="s">
        <v>109</v>
      </c>
      <c r="C245" s="71" t="s">
        <v>109</v>
      </c>
      <c r="D245" s="71" t="s">
        <v>109</v>
      </c>
      <c r="E245" s="71" t="s">
        <v>109</v>
      </c>
    </row>
    <row r="246" spans="1:10" ht="15" hidden="1" outlineLevel="1" x14ac:dyDescent="0.2">
      <c r="A246" s="70" t="s">
        <v>386</v>
      </c>
      <c r="B246" s="71" t="s">
        <v>109</v>
      </c>
      <c r="C246" s="71">
        <f>1*C234</f>
        <v>2.8200000000000003</v>
      </c>
      <c r="D246" s="71" t="s">
        <v>109</v>
      </c>
      <c r="E246" s="71" t="s">
        <v>109</v>
      </c>
    </row>
    <row r="247" spans="1:10" ht="15" hidden="1" outlineLevel="1" x14ac:dyDescent="0.2">
      <c r="A247" s="70" t="s">
        <v>387</v>
      </c>
      <c r="B247" s="71" t="s">
        <v>109</v>
      </c>
      <c r="C247" s="71">
        <f>35*C234</f>
        <v>98.700000000000017</v>
      </c>
      <c r="D247" s="71" t="s">
        <v>109</v>
      </c>
      <c r="E247" s="71" t="s">
        <v>109</v>
      </c>
    </row>
    <row r="248" spans="1:10" ht="15.75" hidden="1" outlineLevel="1" thickBot="1" x14ac:dyDescent="0.25">
      <c r="A248" s="70" t="s">
        <v>385</v>
      </c>
      <c r="B248" s="71" t="s">
        <v>109</v>
      </c>
      <c r="C248" s="71">
        <f>'Откосы ГП-2'!V98</f>
        <v>257.79999999999995</v>
      </c>
      <c r="D248" s="71">
        <f>'Откосы ГП-2'!X98</f>
        <v>257.79999999999995</v>
      </c>
      <c r="E248" s="71">
        <f>'Откосы ГП-2'!W98</f>
        <v>59.099999999999994</v>
      </c>
    </row>
    <row r="249" spans="1:10" ht="15.75" hidden="1" outlineLevel="1" thickBot="1" x14ac:dyDescent="0.25">
      <c r="A249" s="80" t="s">
        <v>36</v>
      </c>
      <c r="B249" s="82">
        <f>SUM(B244:B248)</f>
        <v>0</v>
      </c>
      <c r="C249" s="82">
        <f>SUM(C244:C248)</f>
        <v>371.31999999999994</v>
      </c>
      <c r="D249" s="82">
        <f>SUM(D244:D248)</f>
        <v>257.79999999999995</v>
      </c>
      <c r="E249" s="82">
        <f>SUM(E244:E248)</f>
        <v>59.099999999999994</v>
      </c>
    </row>
    <row r="250" spans="1:10" ht="15.75" hidden="1" outlineLevel="1" thickBot="1" x14ac:dyDescent="0.25">
      <c r="A250" s="80" t="s">
        <v>179</v>
      </c>
      <c r="B250" s="122">
        <f>B249*1</f>
        <v>0</v>
      </c>
      <c r="C250" s="122">
        <f>C249*1</f>
        <v>371.31999999999994</v>
      </c>
      <c r="D250" s="122">
        <f>D249*1</f>
        <v>257.79999999999995</v>
      </c>
      <c r="E250" s="122">
        <f>E249*1</f>
        <v>59.099999999999994</v>
      </c>
    </row>
    <row r="251" spans="1:10" ht="15" hidden="1" outlineLevel="1" x14ac:dyDescent="0.2">
      <c r="A251" s="128"/>
      <c r="B251" s="76" t="s">
        <v>80</v>
      </c>
      <c r="C251" s="76" t="s">
        <v>80</v>
      </c>
      <c r="D251" s="76" t="s">
        <v>80</v>
      </c>
      <c r="E251" s="76" t="s">
        <v>80</v>
      </c>
    </row>
    <row r="252" spans="1:10" ht="15" collapsed="1" x14ac:dyDescent="0.2">
      <c r="A252" s="128"/>
      <c r="B252" s="76"/>
      <c r="C252" s="76"/>
      <c r="D252" s="76"/>
      <c r="E252" s="76"/>
    </row>
    <row r="253" spans="1:10" s="162" customFormat="1" ht="18.75" customHeight="1" x14ac:dyDescent="0.2">
      <c r="A253" s="307" t="s">
        <v>183</v>
      </c>
      <c r="B253" s="307"/>
      <c r="C253" s="307"/>
      <c r="D253" s="307"/>
      <c r="E253" s="307"/>
      <c r="F253" s="307"/>
      <c r="G253" s="307"/>
      <c r="H253" s="161" t="s">
        <v>100</v>
      </c>
      <c r="I253" s="161"/>
      <c r="J253" s="161"/>
    </row>
    <row r="254" spans="1:10" ht="45" hidden="1" outlineLevel="1" x14ac:dyDescent="0.2">
      <c r="A254" s="94" t="s">
        <v>29</v>
      </c>
      <c r="B254" s="94" t="s">
        <v>30</v>
      </c>
      <c r="C254" s="94" t="s">
        <v>24</v>
      </c>
      <c r="D254" s="94" t="s">
        <v>25</v>
      </c>
      <c r="E254" s="94" t="s">
        <v>31</v>
      </c>
      <c r="F254" s="95" t="s">
        <v>97</v>
      </c>
      <c r="G254" s="96" t="s">
        <v>99</v>
      </c>
    </row>
    <row r="255" spans="1:10" ht="32.25" hidden="1" customHeight="1" outlineLevel="1" x14ac:dyDescent="0.2">
      <c r="A255" s="126" t="s">
        <v>438</v>
      </c>
      <c r="B255" s="127"/>
      <c r="C255" s="127"/>
      <c r="D255" s="127"/>
      <c r="E255" s="127"/>
      <c r="F255" s="127"/>
      <c r="G255" s="127"/>
    </row>
    <row r="256" spans="1:10" ht="15" hidden="1" outlineLevel="1" x14ac:dyDescent="0.2">
      <c r="A256" s="70" t="s">
        <v>55</v>
      </c>
      <c r="B256" s="71">
        <f>2.4+5.61+5.6+5.61</f>
        <v>19.22</v>
      </c>
      <c r="C256" s="71">
        <v>1.25</v>
      </c>
      <c r="D256" s="71">
        <f t="shared" ref="D256:D263" si="58">B256*C256</f>
        <v>24.024999999999999</v>
      </c>
      <c r="E256" s="71">
        <v>0</v>
      </c>
      <c r="F256" s="71" t="s">
        <v>109</v>
      </c>
      <c r="G256" s="71">
        <f>D256-E256</f>
        <v>24.024999999999999</v>
      </c>
    </row>
    <row r="257" spans="1:10" ht="15" hidden="1" outlineLevel="1" x14ac:dyDescent="0.2">
      <c r="A257" s="70"/>
      <c r="B257" s="71">
        <v>23.25</v>
      </c>
      <c r="C257" s="71">
        <f>15.07-12.07</f>
        <v>3</v>
      </c>
      <c r="D257" s="71">
        <f t="shared" si="58"/>
        <v>69.75</v>
      </c>
      <c r="E257" s="71">
        <f>'Проемы ГП-2'!W87+'Проемы ГП-2'!W105/2</f>
        <v>27.015000000000001</v>
      </c>
      <c r="F257" s="71">
        <f>D257-E257-G256</f>
        <v>18.71</v>
      </c>
      <c r="G257" s="71" t="s">
        <v>109</v>
      </c>
      <c r="I257" s="125"/>
      <c r="J257" s="125"/>
    </row>
    <row r="258" spans="1:10" ht="15" hidden="1" outlineLevel="1" x14ac:dyDescent="0.2">
      <c r="A258" s="70" t="s">
        <v>56</v>
      </c>
      <c r="B258" s="71">
        <f>5.35+5.6+5.65+5.3</f>
        <v>21.900000000000002</v>
      </c>
      <c r="C258" s="71">
        <f>$C$256</f>
        <v>1.25</v>
      </c>
      <c r="D258" s="71">
        <f t="shared" si="58"/>
        <v>27.375000000000004</v>
      </c>
      <c r="E258" s="71">
        <v>0</v>
      </c>
      <c r="F258" s="71" t="s">
        <v>109</v>
      </c>
      <c r="G258" s="71">
        <f>D258-E258</f>
        <v>27.375000000000004</v>
      </c>
    </row>
    <row r="259" spans="1:10" ht="15" hidden="1" outlineLevel="1" x14ac:dyDescent="0.2">
      <c r="A259" s="70"/>
      <c r="B259" s="71">
        <v>29.3</v>
      </c>
      <c r="C259" s="71">
        <f>$C$257</f>
        <v>3</v>
      </c>
      <c r="D259" s="71">
        <f t="shared" si="58"/>
        <v>87.9</v>
      </c>
      <c r="E259" s="71">
        <f>'Проемы ГП-2'!W93+'Проемы ГП-2'!W109/2</f>
        <v>29.409999999999997</v>
      </c>
      <c r="F259" s="71">
        <f>D259-E259-G258</f>
        <v>31.115000000000006</v>
      </c>
      <c r="G259" s="71" t="s">
        <v>109</v>
      </c>
    </row>
    <row r="260" spans="1:10" ht="15" hidden="1" outlineLevel="1" x14ac:dyDescent="0.2">
      <c r="A260" s="70" t="s">
        <v>54</v>
      </c>
      <c r="B260" s="71">
        <f>2.4+5.3+5.7+2.3</f>
        <v>15.7</v>
      </c>
      <c r="C260" s="71">
        <f>$C$256</f>
        <v>1.25</v>
      </c>
      <c r="D260" s="71">
        <f t="shared" si="58"/>
        <v>19.625</v>
      </c>
      <c r="E260" s="71">
        <v>0</v>
      </c>
      <c r="F260" s="71" t="s">
        <v>109</v>
      </c>
      <c r="G260" s="71">
        <f>D260-E260</f>
        <v>19.625</v>
      </c>
    </row>
    <row r="261" spans="1:10" ht="15" hidden="1" outlineLevel="1" x14ac:dyDescent="0.2">
      <c r="A261" s="70"/>
      <c r="B261" s="71">
        <v>23.25</v>
      </c>
      <c r="C261" s="71">
        <f>$C$257</f>
        <v>3</v>
      </c>
      <c r="D261" s="71">
        <f t="shared" si="58"/>
        <v>69.75</v>
      </c>
      <c r="E261" s="71">
        <f>'Проемы ГП-2'!W98+'Проемы ГП-2'!W112/2</f>
        <v>22.465</v>
      </c>
      <c r="F261" s="71">
        <f>D261-E261-G260</f>
        <v>27.659999999999997</v>
      </c>
      <c r="G261" s="71" t="s">
        <v>109</v>
      </c>
    </row>
    <row r="262" spans="1:10" ht="15" hidden="1" outlineLevel="1" x14ac:dyDescent="0.2">
      <c r="A262" s="70" t="s">
        <v>57</v>
      </c>
      <c r="B262" s="71">
        <f>5.6+5.7+5.3+2.3</f>
        <v>18.900000000000002</v>
      </c>
      <c r="C262" s="71">
        <f>$C$256</f>
        <v>1.25</v>
      </c>
      <c r="D262" s="71">
        <f t="shared" si="58"/>
        <v>23.625000000000004</v>
      </c>
      <c r="E262" s="71">
        <v>0</v>
      </c>
      <c r="F262" s="71" t="s">
        <v>109</v>
      </c>
      <c r="G262" s="71">
        <f>D262-E262</f>
        <v>23.625000000000004</v>
      </c>
    </row>
    <row r="263" spans="1:10" ht="15" hidden="1" outlineLevel="1" x14ac:dyDescent="0.2">
      <c r="A263" s="70"/>
      <c r="B263" s="71">
        <v>29.3</v>
      </c>
      <c r="C263" s="71">
        <f>$C$257</f>
        <v>3</v>
      </c>
      <c r="D263" s="71">
        <f t="shared" si="58"/>
        <v>87.9</v>
      </c>
      <c r="E263" s="71">
        <f>'Проемы ГП-2'!W103+'Проемы ГП-2'!W116/2</f>
        <v>25.615000000000002</v>
      </c>
      <c r="F263" s="71">
        <f>D263-E263-G262</f>
        <v>38.659999999999997</v>
      </c>
      <c r="G263" s="71" t="s">
        <v>109</v>
      </c>
    </row>
    <row r="264" spans="1:10" ht="33" hidden="1" customHeight="1" outlineLevel="1" x14ac:dyDescent="0.2">
      <c r="A264" s="126" t="s">
        <v>125</v>
      </c>
      <c r="B264" s="127"/>
      <c r="C264" s="127"/>
      <c r="D264" s="127"/>
      <c r="E264" s="127"/>
      <c r="F264" s="127"/>
      <c r="G264" s="127"/>
    </row>
    <row r="265" spans="1:10" ht="15" hidden="1" outlineLevel="1" x14ac:dyDescent="0.2">
      <c r="A265" s="70" t="s">
        <v>58</v>
      </c>
      <c r="B265" s="71">
        <f>6+5.65</f>
        <v>11.65</v>
      </c>
      <c r="C265" s="71">
        <f>15.34-12.52</f>
        <v>2.8200000000000003</v>
      </c>
      <c r="D265" s="71">
        <f t="shared" ref="D265:D268" si="59">B265*C265</f>
        <v>32.853000000000002</v>
      </c>
      <c r="E265" s="71">
        <f>'Проемы ГП-2'!W104</f>
        <v>10.71</v>
      </c>
      <c r="F265" s="71">
        <f>D265-E265</f>
        <v>22.143000000000001</v>
      </c>
      <c r="G265" s="71" t="s">
        <v>109</v>
      </c>
    </row>
    <row r="266" spans="1:10" ht="15" hidden="1" outlineLevel="1" x14ac:dyDescent="0.2">
      <c r="A266" s="70" t="s">
        <v>59</v>
      </c>
      <c r="B266" s="71">
        <f>5.65+5.7+5.7</f>
        <v>17.05</v>
      </c>
      <c r="C266" s="71">
        <f>$C$265</f>
        <v>2.8200000000000003</v>
      </c>
      <c r="D266" s="71">
        <f t="shared" si="59"/>
        <v>48.08100000000001</v>
      </c>
      <c r="E266" s="71">
        <f>'Проемы ГП-2'!W107+'Проемы ГП-2'!W108</f>
        <v>16.065000000000001</v>
      </c>
      <c r="F266" s="71">
        <f t="shared" ref="F266:F268" si="60">D266-E266</f>
        <v>32.016000000000005</v>
      </c>
      <c r="G266" s="71" t="s">
        <v>109</v>
      </c>
    </row>
    <row r="267" spans="1:10" ht="15" hidden="1" outlineLevel="1" x14ac:dyDescent="0.2">
      <c r="A267" s="70" t="s">
        <v>60</v>
      </c>
      <c r="B267" s="71">
        <f>5.55+5.55</f>
        <v>11.1</v>
      </c>
      <c r="C267" s="71">
        <f t="shared" ref="C267:C268" si="61">$C$265</f>
        <v>2.8200000000000003</v>
      </c>
      <c r="D267" s="71">
        <f t="shared" si="59"/>
        <v>31.302000000000003</v>
      </c>
      <c r="E267" s="71">
        <f>'Проемы ГП-2'!W111</f>
        <v>10.71</v>
      </c>
      <c r="F267" s="71">
        <f t="shared" si="60"/>
        <v>20.592000000000002</v>
      </c>
      <c r="G267" s="71" t="s">
        <v>109</v>
      </c>
    </row>
    <row r="268" spans="1:10" ht="15.75" hidden="1" outlineLevel="1" thickBot="1" x14ac:dyDescent="0.25">
      <c r="A268" s="70" t="s">
        <v>61</v>
      </c>
      <c r="B268" s="71">
        <f>5.5+5.55</f>
        <v>11.05</v>
      </c>
      <c r="C268" s="71">
        <f t="shared" si="61"/>
        <v>2.8200000000000003</v>
      </c>
      <c r="D268" s="71">
        <f t="shared" si="59"/>
        <v>31.161000000000005</v>
      </c>
      <c r="E268" s="71">
        <f>'Проемы ГП-2'!W114+'Проемы ГП-2'!W115</f>
        <v>10.71</v>
      </c>
      <c r="F268" s="71">
        <f t="shared" si="60"/>
        <v>20.451000000000004</v>
      </c>
      <c r="G268" s="71" t="s">
        <v>109</v>
      </c>
    </row>
    <row r="269" spans="1:10" ht="15.75" hidden="1" outlineLevel="1" thickBot="1" x14ac:dyDescent="0.25">
      <c r="A269" s="80" t="s">
        <v>112</v>
      </c>
      <c r="B269" s="81"/>
      <c r="C269" s="81"/>
      <c r="D269" s="82"/>
      <c r="E269" s="81"/>
      <c r="F269" s="82">
        <f>SUM(F256:F268)</f>
        <v>211.34700000000004</v>
      </c>
      <c r="G269" s="82">
        <f>SUM(G256:G268)</f>
        <v>94.65</v>
      </c>
    </row>
    <row r="270" spans="1:10" ht="15.75" hidden="1" outlineLevel="1" thickBot="1" x14ac:dyDescent="0.25">
      <c r="A270" s="80" t="s">
        <v>179</v>
      </c>
      <c r="B270" s="81"/>
      <c r="C270" s="81"/>
      <c r="D270" s="82"/>
      <c r="E270" s="81"/>
      <c r="F270" s="122">
        <f>F269*1</f>
        <v>211.34700000000004</v>
      </c>
      <c r="G270" s="122">
        <f>G269*1</f>
        <v>94.65</v>
      </c>
    </row>
    <row r="271" spans="1:10" ht="15" hidden="1" outlineLevel="1" x14ac:dyDescent="0.2">
      <c r="F271" s="76" t="s">
        <v>17</v>
      </c>
      <c r="G271" s="76" t="s">
        <v>17</v>
      </c>
    </row>
    <row r="272" spans="1:10" collapsed="1" x14ac:dyDescent="0.2"/>
    <row r="275" spans="1:10" ht="18.75" x14ac:dyDescent="0.2">
      <c r="A275" s="297" t="s">
        <v>114</v>
      </c>
      <c r="B275" s="298"/>
      <c r="C275" s="298"/>
      <c r="D275" s="298"/>
      <c r="E275" s="298"/>
      <c r="F275" s="298"/>
      <c r="G275" s="298"/>
      <c r="H275" s="298"/>
      <c r="I275" s="299"/>
    </row>
    <row r="276" spans="1:10" ht="15.75" x14ac:dyDescent="0.2">
      <c r="A276" s="66"/>
    </row>
    <row r="277" spans="1:10" s="162" customFormat="1" ht="18.75" customHeight="1" x14ac:dyDescent="0.2">
      <c r="A277" s="290" t="s">
        <v>118</v>
      </c>
      <c r="B277" s="290"/>
      <c r="C277" s="290"/>
      <c r="D277" s="290"/>
      <c r="E277" s="290"/>
      <c r="F277" s="290"/>
      <c r="G277" s="290"/>
      <c r="H277" s="290"/>
      <c r="I277" s="290"/>
      <c r="J277" s="161" t="s">
        <v>39</v>
      </c>
    </row>
    <row r="278" spans="1:10" ht="45" hidden="1" outlineLevel="1" x14ac:dyDescent="0.2">
      <c r="A278" s="72" t="s">
        <v>29</v>
      </c>
      <c r="B278" s="72" t="s">
        <v>30</v>
      </c>
      <c r="C278" s="72" t="s">
        <v>24</v>
      </c>
      <c r="D278" s="72" t="s">
        <v>25</v>
      </c>
      <c r="E278" s="72" t="s">
        <v>31</v>
      </c>
      <c r="F278" s="72" t="s">
        <v>62</v>
      </c>
      <c r="G278" s="72" t="s">
        <v>32</v>
      </c>
      <c r="H278" s="72" t="s">
        <v>33</v>
      </c>
      <c r="I278" s="72" t="s">
        <v>34</v>
      </c>
      <c r="J278" s="129" t="s">
        <v>195</v>
      </c>
    </row>
    <row r="279" spans="1:10" ht="15" hidden="1" outlineLevel="1" x14ac:dyDescent="0.2">
      <c r="A279" s="70" t="s">
        <v>55</v>
      </c>
      <c r="B279" s="97">
        <f>13.2+3.75</f>
        <v>16.95</v>
      </c>
      <c r="C279" s="71">
        <f>(18.34+0.18-15.6+0.08)</f>
        <v>3</v>
      </c>
      <c r="D279" s="71">
        <f>B279*C279</f>
        <v>50.849999999999994</v>
      </c>
      <c r="E279" s="71">
        <f>'Проемы ГП-2'!G45</f>
        <v>18.375</v>
      </c>
      <c r="F279" s="71">
        <f>D279-E279</f>
        <v>32.474999999999994</v>
      </c>
      <c r="G279" s="71">
        <v>0.15</v>
      </c>
      <c r="H279" s="71">
        <f>F279*G279</f>
        <v>4.871249999999999</v>
      </c>
      <c r="I279" s="291" t="s">
        <v>117</v>
      </c>
    </row>
    <row r="280" spans="1:10" ht="15" hidden="1" outlineLevel="1" x14ac:dyDescent="0.2">
      <c r="A280" s="70" t="s">
        <v>56</v>
      </c>
      <c r="B280" s="71">
        <f>9.95+9.85</f>
        <v>19.799999999999997</v>
      </c>
      <c r="C280" s="71">
        <f>$C$279</f>
        <v>3</v>
      </c>
      <c r="D280" s="71">
        <f t="shared" ref="D280:D286" si="62">B280*C280</f>
        <v>59.399999999999991</v>
      </c>
      <c r="E280" s="71">
        <f>'Проемы ГП-2'!G51</f>
        <v>16.449999999999996</v>
      </c>
      <c r="F280" s="71">
        <f t="shared" ref="F280:F286" si="63">D280-E280</f>
        <v>42.949999999999996</v>
      </c>
      <c r="G280" s="71">
        <v>0.15</v>
      </c>
      <c r="H280" s="71">
        <f t="shared" ref="H280:H286" si="64">F280*G280</f>
        <v>6.442499999999999</v>
      </c>
      <c r="I280" s="292"/>
    </row>
    <row r="281" spans="1:10" ht="15" hidden="1" outlineLevel="1" x14ac:dyDescent="0.2">
      <c r="A281" s="70" t="s">
        <v>54</v>
      </c>
      <c r="B281" s="71">
        <f>9.3+6.5</f>
        <v>15.8</v>
      </c>
      <c r="C281" s="71">
        <f t="shared" ref="C281:C282" si="65">$C$279</f>
        <v>3</v>
      </c>
      <c r="D281" s="71">
        <f t="shared" si="62"/>
        <v>47.400000000000006</v>
      </c>
      <c r="E281" s="71">
        <f>'Проемы ГП-2'!G56</f>
        <v>13.824999999999999</v>
      </c>
      <c r="F281" s="71">
        <f t="shared" si="63"/>
        <v>33.575000000000003</v>
      </c>
      <c r="G281" s="71">
        <v>0.15</v>
      </c>
      <c r="H281" s="71">
        <f t="shared" si="64"/>
        <v>5.0362499999999999</v>
      </c>
      <c r="I281" s="292"/>
    </row>
    <row r="282" spans="1:10" ht="15" hidden="1" outlineLevel="1" x14ac:dyDescent="0.2">
      <c r="A282" s="70" t="s">
        <v>57</v>
      </c>
      <c r="B282" s="97">
        <f>11.85+8.5</f>
        <v>20.350000000000001</v>
      </c>
      <c r="C282" s="71">
        <f t="shared" si="65"/>
        <v>3</v>
      </c>
      <c r="D282" s="71">
        <f t="shared" si="62"/>
        <v>61.050000000000004</v>
      </c>
      <c r="E282" s="71">
        <f>'Проемы ГП-2'!G61</f>
        <v>16.975000000000001</v>
      </c>
      <c r="F282" s="71">
        <f t="shared" si="63"/>
        <v>44.075000000000003</v>
      </c>
      <c r="G282" s="71">
        <v>0.15</v>
      </c>
      <c r="H282" s="71">
        <f t="shared" si="64"/>
        <v>6.6112500000000001</v>
      </c>
      <c r="I282" s="292"/>
    </row>
    <row r="283" spans="1:10" ht="15" hidden="1" outlineLevel="1" x14ac:dyDescent="0.2">
      <c r="A283" s="70" t="s">
        <v>58</v>
      </c>
      <c r="B283" s="71">
        <f>4.75+6.05</f>
        <v>10.8</v>
      </c>
      <c r="C283" s="71">
        <f>18.34-15.6+0.08</f>
        <v>2.8200000000000003</v>
      </c>
      <c r="D283" s="71">
        <f t="shared" si="62"/>
        <v>30.456000000000007</v>
      </c>
      <c r="E283" s="71">
        <f>'Проемы ГП-2'!G64</f>
        <v>8.4150000000000009</v>
      </c>
      <c r="F283" s="71">
        <f t="shared" si="63"/>
        <v>22.041000000000004</v>
      </c>
      <c r="G283" s="71">
        <v>0.15</v>
      </c>
      <c r="H283" s="71">
        <f t="shared" si="64"/>
        <v>3.3061500000000006</v>
      </c>
      <c r="I283" s="292"/>
    </row>
    <row r="284" spans="1:10" ht="15" hidden="1" outlineLevel="1" x14ac:dyDescent="0.2">
      <c r="A284" s="70" t="s">
        <v>59</v>
      </c>
      <c r="B284" s="71">
        <f>9.25+4.6</f>
        <v>13.85</v>
      </c>
      <c r="C284" s="71">
        <f>$C$283</f>
        <v>2.8200000000000003</v>
      </c>
      <c r="D284" s="71">
        <f t="shared" si="62"/>
        <v>39.057000000000002</v>
      </c>
      <c r="E284" s="71">
        <f>'Проемы ГП-2'!G68</f>
        <v>12.112500000000001</v>
      </c>
      <c r="F284" s="71">
        <f t="shared" si="63"/>
        <v>26.944500000000001</v>
      </c>
      <c r="G284" s="71">
        <v>0.15</v>
      </c>
      <c r="H284" s="71">
        <f t="shared" si="64"/>
        <v>4.0416749999999997</v>
      </c>
      <c r="I284" s="292"/>
    </row>
    <row r="285" spans="1:10" ht="15" hidden="1" outlineLevel="1" x14ac:dyDescent="0.2">
      <c r="A285" s="70" t="s">
        <v>60</v>
      </c>
      <c r="B285" s="71">
        <f>4.45+5.95</f>
        <v>10.4</v>
      </c>
      <c r="C285" s="71">
        <f>$C$283</f>
        <v>2.8200000000000003</v>
      </c>
      <c r="D285" s="71">
        <f t="shared" si="62"/>
        <v>29.328000000000003</v>
      </c>
      <c r="E285" s="71">
        <f>'Проемы ГП-2'!G71</f>
        <v>7.2675000000000001</v>
      </c>
      <c r="F285" s="71">
        <f t="shared" si="63"/>
        <v>22.060500000000005</v>
      </c>
      <c r="G285" s="71">
        <v>0.15</v>
      </c>
      <c r="H285" s="71">
        <f t="shared" si="64"/>
        <v>3.3090750000000004</v>
      </c>
      <c r="I285" s="292"/>
    </row>
    <row r="286" spans="1:10" ht="15.75" hidden="1" outlineLevel="1" thickBot="1" x14ac:dyDescent="0.25">
      <c r="A286" s="70" t="s">
        <v>61</v>
      </c>
      <c r="B286" s="97">
        <v>8.9499999999999993</v>
      </c>
      <c r="C286" s="71">
        <f>$C$283</f>
        <v>2.8200000000000003</v>
      </c>
      <c r="D286" s="71">
        <f t="shared" si="62"/>
        <v>25.239000000000001</v>
      </c>
      <c r="E286" s="71">
        <f>'Проемы ГП-2'!G74</f>
        <v>7.5225000000000009</v>
      </c>
      <c r="F286" s="71">
        <f t="shared" si="63"/>
        <v>17.7165</v>
      </c>
      <c r="G286" s="71">
        <v>0.15</v>
      </c>
      <c r="H286" s="71">
        <f t="shared" si="64"/>
        <v>2.6574749999999998</v>
      </c>
      <c r="I286" s="293"/>
    </row>
    <row r="287" spans="1:10" ht="15.75" hidden="1" outlineLevel="1" thickBot="1" x14ac:dyDescent="0.25">
      <c r="A287" s="80" t="s">
        <v>36</v>
      </c>
      <c r="B287" s="81"/>
      <c r="C287" s="81"/>
      <c r="D287" s="82"/>
      <c r="E287" s="81"/>
      <c r="F287" s="82">
        <f>SUM(F279:F286)</f>
        <v>241.83749999999998</v>
      </c>
      <c r="G287" s="88"/>
      <c r="H287" s="82">
        <f>SUM(H279:H286)</f>
        <v>36.275624999999998</v>
      </c>
      <c r="I287" s="89"/>
    </row>
    <row r="288" spans="1:10" ht="15.75" hidden="1" outlineLevel="1" thickBot="1" x14ac:dyDescent="0.25">
      <c r="A288" s="80" t="s">
        <v>115</v>
      </c>
      <c r="B288" s="81"/>
      <c r="C288" s="81"/>
      <c r="D288" s="82"/>
      <c r="E288" s="81"/>
      <c r="F288" s="122">
        <f>F287*9</f>
        <v>2176.5374999999999</v>
      </c>
      <c r="G288" s="88"/>
      <c r="H288" s="122">
        <f>H287*9</f>
        <v>326.48062499999997</v>
      </c>
      <c r="I288" s="89"/>
    </row>
    <row r="289" spans="1:11" ht="15" hidden="1" outlineLevel="1" x14ac:dyDescent="0.2">
      <c r="D289" s="76"/>
      <c r="F289" s="76" t="s">
        <v>17</v>
      </c>
      <c r="G289" s="76"/>
      <c r="H289" s="76" t="s">
        <v>40</v>
      </c>
    </row>
    <row r="290" spans="1:11" ht="15.75" hidden="1" outlineLevel="1" x14ac:dyDescent="0.2">
      <c r="A290" s="69" t="s">
        <v>35</v>
      </c>
      <c r="D290" s="76"/>
      <c r="F290" s="76"/>
      <c r="G290" s="76"/>
    </row>
    <row r="291" spans="1:11" hidden="1" outlineLevel="1" x14ac:dyDescent="0.2"/>
    <row r="292" spans="1:11" ht="15" hidden="1" outlineLevel="1" x14ac:dyDescent="0.2">
      <c r="A292" s="73" t="s">
        <v>37</v>
      </c>
      <c r="B292" s="77"/>
      <c r="C292" s="78"/>
      <c r="D292" s="87"/>
      <c r="E292" s="78"/>
      <c r="F292" s="79"/>
      <c r="G292" s="87"/>
      <c r="H292" s="78"/>
      <c r="I292" s="74"/>
    </row>
    <row r="293" spans="1:11" ht="15" hidden="1" outlineLevel="1" x14ac:dyDescent="0.2">
      <c r="A293" s="83" t="s">
        <v>38</v>
      </c>
      <c r="B293" s="84"/>
      <c r="C293" s="84"/>
      <c r="D293" s="85"/>
      <c r="E293" s="84"/>
      <c r="F293" s="86">
        <f>ROUND(F287*8,0)</f>
        <v>1935</v>
      </c>
      <c r="G293" s="85" t="s">
        <v>1</v>
      </c>
      <c r="H293" s="84"/>
      <c r="I293" s="84"/>
      <c r="J293" s="128" t="s">
        <v>113</v>
      </c>
    </row>
    <row r="294" spans="1:11" ht="15" hidden="1" outlineLevel="1" x14ac:dyDescent="0.2">
      <c r="A294" s="83" t="s">
        <v>200</v>
      </c>
      <c r="B294" s="68"/>
      <c r="C294" s="68"/>
      <c r="D294" s="68"/>
      <c r="E294" s="68"/>
      <c r="F294" s="123">
        <f>F293*9</f>
        <v>17415</v>
      </c>
      <c r="G294" s="70" t="s">
        <v>1</v>
      </c>
      <c r="H294" s="68"/>
      <c r="I294" s="68"/>
    </row>
    <row r="295" spans="1:11" collapsed="1" x14ac:dyDescent="0.2"/>
    <row r="296" spans="1:11" s="162" customFormat="1" ht="18.75" customHeight="1" x14ac:dyDescent="0.2">
      <c r="A296" s="289" t="s">
        <v>119</v>
      </c>
      <c r="B296" s="289"/>
      <c r="C296" s="289"/>
      <c r="D296" s="289"/>
      <c r="E296" s="289"/>
      <c r="F296" s="289"/>
      <c r="G296" s="289"/>
      <c r="H296" s="289"/>
      <c r="I296" s="161" t="s">
        <v>98</v>
      </c>
      <c r="J296" s="161"/>
    </row>
    <row r="297" spans="1:11" ht="60" hidden="1" outlineLevel="1" x14ac:dyDescent="0.25">
      <c r="A297" s="75" t="s">
        <v>29</v>
      </c>
      <c r="B297" s="75" t="s">
        <v>30</v>
      </c>
      <c r="C297" s="75" t="s">
        <v>24</v>
      </c>
      <c r="D297" s="75" t="s">
        <v>25</v>
      </c>
      <c r="E297" s="75" t="s">
        <v>31</v>
      </c>
      <c r="F297" s="75" t="s">
        <v>188</v>
      </c>
      <c r="G297" s="75" t="s">
        <v>101</v>
      </c>
      <c r="H297" s="75" t="s">
        <v>102</v>
      </c>
      <c r="J297" s="111">
        <f>0.2*0.3</f>
        <v>0.06</v>
      </c>
      <c r="K297" s="112" t="s">
        <v>107</v>
      </c>
    </row>
    <row r="298" spans="1:11" ht="15" hidden="1" outlineLevel="1" x14ac:dyDescent="0.2">
      <c r="A298" s="70" t="s">
        <v>55</v>
      </c>
      <c r="B298" s="97">
        <v>23.25</v>
      </c>
      <c r="C298" s="71">
        <f>(18.34+0.18-15.6+0.08)</f>
        <v>3</v>
      </c>
      <c r="D298" s="71">
        <f>B298*C298</f>
        <v>69.75</v>
      </c>
      <c r="E298" s="71">
        <f>'Проемы ГП-2'!G126+'Проемы ГП-2'!G145/2</f>
        <v>27.015000000000001</v>
      </c>
      <c r="F298" s="71">
        <f>D298-E298</f>
        <v>42.734999999999999</v>
      </c>
      <c r="G298" s="71">
        <f>F298</f>
        <v>42.734999999999999</v>
      </c>
      <c r="H298" s="71">
        <f>SUM('Проемы ГП-2'!F123:F125)*4*$J$297+'Проемы ГП-2'!F145/2*4*$J$297</f>
        <v>2.16</v>
      </c>
      <c r="I298" s="65"/>
    </row>
    <row r="299" spans="1:11" ht="15" hidden="1" outlineLevel="1" x14ac:dyDescent="0.2">
      <c r="A299" s="70" t="s">
        <v>56</v>
      </c>
      <c r="B299" s="71">
        <v>29.3</v>
      </c>
      <c r="C299" s="71">
        <f>$C$298</f>
        <v>3</v>
      </c>
      <c r="D299" s="71">
        <f t="shared" ref="D299:D305" si="66">B299*C299</f>
        <v>87.9</v>
      </c>
      <c r="E299" s="71">
        <f>'Проемы ГП-2'!G132+'Проемы ГП-2'!G150/2</f>
        <v>29.409999999999997</v>
      </c>
      <c r="F299" s="71">
        <f t="shared" ref="F299:F305" si="67">D299-E299</f>
        <v>58.490000000000009</v>
      </c>
      <c r="G299" s="71">
        <f t="shared" ref="G299:G305" si="68">F299</f>
        <v>58.490000000000009</v>
      </c>
      <c r="H299" s="71">
        <f>SUM('Проемы ГП-2'!F127:F131)*4*$J$297+'Проемы ГП-2'!F150/2*4*$J$297</f>
        <v>2.6399999999999997</v>
      </c>
    </row>
    <row r="300" spans="1:11" ht="15" hidden="1" outlineLevel="1" x14ac:dyDescent="0.2">
      <c r="A300" s="70" t="s">
        <v>54</v>
      </c>
      <c r="B300" s="71">
        <v>23.25</v>
      </c>
      <c r="C300" s="71">
        <f t="shared" ref="C300:C301" si="69">$C$298</f>
        <v>3</v>
      </c>
      <c r="D300" s="71">
        <f t="shared" si="66"/>
        <v>69.75</v>
      </c>
      <c r="E300" s="71">
        <f>'Проемы ГП-2'!G137+'Проемы ГП-2'!G154/2</f>
        <v>22.465</v>
      </c>
      <c r="F300" s="71">
        <f t="shared" si="67"/>
        <v>47.284999999999997</v>
      </c>
      <c r="G300" s="71">
        <f t="shared" si="68"/>
        <v>47.284999999999997</v>
      </c>
      <c r="H300" s="71">
        <f>SUM('Проемы ГП-2'!F133:F136)*4*$J$297+'Проемы ГП-2'!F154/2*4*$J$297</f>
        <v>1.92</v>
      </c>
    </row>
    <row r="301" spans="1:11" ht="15" hidden="1" outlineLevel="1" x14ac:dyDescent="0.2">
      <c r="A301" s="70" t="s">
        <v>57</v>
      </c>
      <c r="B301" s="71">
        <v>29.3</v>
      </c>
      <c r="C301" s="71">
        <f t="shared" si="69"/>
        <v>3</v>
      </c>
      <c r="D301" s="71">
        <f t="shared" si="66"/>
        <v>87.9</v>
      </c>
      <c r="E301" s="71">
        <f>'Проемы ГП-2'!G142+'Проемы ГП-2'!G158/2</f>
        <v>25.615000000000002</v>
      </c>
      <c r="F301" s="71">
        <f t="shared" si="67"/>
        <v>62.285000000000004</v>
      </c>
      <c r="G301" s="71">
        <f t="shared" si="68"/>
        <v>62.285000000000004</v>
      </c>
      <c r="H301" s="71">
        <f>SUM('Проемы ГП-2'!F138:F141)*4*$J$297+'Проемы ГП-2'!F158/2*4*$J$297</f>
        <v>2.4</v>
      </c>
    </row>
    <row r="302" spans="1:11" ht="15" hidden="1" outlineLevel="1" x14ac:dyDescent="0.2">
      <c r="A302" s="70" t="s">
        <v>58</v>
      </c>
      <c r="B302" s="71">
        <f>9+8.6</f>
        <v>17.600000000000001</v>
      </c>
      <c r="C302" s="71">
        <f>18.34-15.6+0.08</f>
        <v>2.8200000000000003</v>
      </c>
      <c r="D302" s="71">
        <f t="shared" si="66"/>
        <v>49.632000000000012</v>
      </c>
      <c r="E302" s="71">
        <f>'Проемы ГП-2'!G143+'Проемы ГП-2'!G144+'Проемы ГП-2'!G145/2</f>
        <v>17.055</v>
      </c>
      <c r="F302" s="71">
        <f t="shared" si="67"/>
        <v>32.577000000000012</v>
      </c>
      <c r="G302" s="71">
        <f t="shared" si="68"/>
        <v>32.577000000000012</v>
      </c>
      <c r="H302" s="71">
        <f>(('Проемы ГП-2'!F143+'Проемы ГП-2'!F144)*2+'Проемы ГП-2'!F145/2*4)*$J$297</f>
        <v>0.72</v>
      </c>
    </row>
    <row r="303" spans="1:11" ht="15" hidden="1" outlineLevel="1" x14ac:dyDescent="0.2">
      <c r="A303" s="70" t="s">
        <v>59</v>
      </c>
      <c r="B303" s="71">
        <f>8.6+8.7+8.7</f>
        <v>25.999999999999996</v>
      </c>
      <c r="C303" s="71">
        <f>$C$302</f>
        <v>2.8200000000000003</v>
      </c>
      <c r="D303" s="71">
        <f t="shared" si="66"/>
        <v>73.319999999999993</v>
      </c>
      <c r="E303" s="71">
        <f>'Проемы ГП-2'!G147+'Проемы ГП-2'!G148+'Проемы ГП-2'!G149+'Проемы ГП-2'!G150/2</f>
        <v>25.072500000000002</v>
      </c>
      <c r="F303" s="71">
        <f t="shared" si="67"/>
        <v>48.247499999999988</v>
      </c>
      <c r="G303" s="71">
        <f t="shared" si="68"/>
        <v>48.247499999999988</v>
      </c>
      <c r="H303" s="71">
        <f>(('Проемы ГП-2'!F147+'Проемы ГП-2'!F148+'Проемы ГП-2'!F149)*2+'Проемы ГП-2'!F150/2*4)*$J$297</f>
        <v>1.08</v>
      </c>
    </row>
    <row r="304" spans="1:11" ht="15" hidden="1" outlineLevel="1" x14ac:dyDescent="0.2">
      <c r="A304" s="70" t="s">
        <v>60</v>
      </c>
      <c r="B304" s="71">
        <f>8.4+8.4</f>
        <v>16.8</v>
      </c>
      <c r="C304" s="71">
        <f t="shared" ref="C304:C305" si="70">$C$302</f>
        <v>2.8200000000000003</v>
      </c>
      <c r="D304" s="71">
        <f t="shared" si="66"/>
        <v>47.376000000000005</v>
      </c>
      <c r="E304" s="71">
        <f>'Проемы ГП-2'!G152+'Проемы ГП-2'!G153+'Проемы ГП-2'!G154/2</f>
        <v>15.907500000000001</v>
      </c>
      <c r="F304" s="71">
        <f t="shared" si="67"/>
        <v>31.468500000000006</v>
      </c>
      <c r="G304" s="71">
        <f t="shared" si="68"/>
        <v>31.468500000000006</v>
      </c>
      <c r="H304" s="71">
        <f>(('Проемы ГП-2'!F152+'Проемы ГП-2'!F153)*2+'Проемы ГП-2'!F154/2*4)*$J$297</f>
        <v>0.72</v>
      </c>
    </row>
    <row r="305" spans="1:8" ht="15.75" hidden="1" outlineLevel="1" thickBot="1" x14ac:dyDescent="0.25">
      <c r="A305" s="70" t="s">
        <v>61</v>
      </c>
      <c r="B305" s="71">
        <f>8.3+8.4</f>
        <v>16.700000000000003</v>
      </c>
      <c r="C305" s="71">
        <f t="shared" si="70"/>
        <v>2.8200000000000003</v>
      </c>
      <c r="D305" s="71">
        <f t="shared" si="66"/>
        <v>47.094000000000015</v>
      </c>
      <c r="E305" s="71">
        <f>'Проемы ГП-2'!G156+'Проемы ГП-2'!G157+'Проемы ГП-2'!G158/2</f>
        <v>16.162500000000001</v>
      </c>
      <c r="F305" s="71">
        <f t="shared" si="67"/>
        <v>30.931500000000014</v>
      </c>
      <c r="G305" s="71">
        <f t="shared" si="68"/>
        <v>30.931500000000014</v>
      </c>
      <c r="H305" s="71">
        <f>(('Проемы ГП-2'!F156+'Проемы ГП-2'!F157)*2+'Проемы ГП-2'!F158/2*4)*$J$297</f>
        <v>0.72</v>
      </c>
    </row>
    <row r="306" spans="1:8" ht="15.75" hidden="1" outlineLevel="1" thickBot="1" x14ac:dyDescent="0.25">
      <c r="A306" s="80" t="s">
        <v>36</v>
      </c>
      <c r="B306" s="81"/>
      <c r="C306" s="81"/>
      <c r="D306" s="81"/>
      <c r="E306" s="81"/>
      <c r="F306" s="82">
        <f>SUM(F298:F305)</f>
        <v>354.01950000000005</v>
      </c>
      <c r="G306" s="81"/>
      <c r="H306" s="82">
        <f>SUM(G298:G305,H298:H305)</f>
        <v>366.37950000000012</v>
      </c>
    </row>
    <row r="307" spans="1:8" ht="15.75" hidden="1" outlineLevel="1" thickBot="1" x14ac:dyDescent="0.25">
      <c r="A307" s="80" t="s">
        <v>115</v>
      </c>
      <c r="B307" s="81"/>
      <c r="C307" s="81"/>
      <c r="D307" s="81"/>
      <c r="E307" s="81"/>
      <c r="F307" s="122">
        <f>F306*9</f>
        <v>3186.1755000000003</v>
      </c>
      <c r="G307" s="81"/>
      <c r="H307" s="122">
        <f>H306*9</f>
        <v>3297.415500000001</v>
      </c>
    </row>
    <row r="308" spans="1:8" ht="15" hidden="1" outlineLevel="1" x14ac:dyDescent="0.2">
      <c r="F308" s="76" t="s">
        <v>17</v>
      </c>
      <c r="H308" s="76" t="s">
        <v>17</v>
      </c>
    </row>
    <row r="309" spans="1:8" hidden="1" outlineLevel="1" x14ac:dyDescent="0.2"/>
    <row r="310" spans="1:8" ht="16.5" hidden="1" outlineLevel="1" x14ac:dyDescent="0.2">
      <c r="A310" s="289" t="s">
        <v>120</v>
      </c>
      <c r="B310" s="289"/>
      <c r="C310" s="289"/>
      <c r="D310" s="289"/>
      <c r="E310" s="289"/>
    </row>
    <row r="311" spans="1:8" ht="45" hidden="1" outlineLevel="1" x14ac:dyDescent="0.2">
      <c r="A311" s="75" t="s">
        <v>29</v>
      </c>
      <c r="B311" s="75" t="s">
        <v>46</v>
      </c>
      <c r="C311" s="75" t="s">
        <v>41</v>
      </c>
      <c r="D311" s="75" t="s">
        <v>42</v>
      </c>
      <c r="E311" s="75" t="s">
        <v>43</v>
      </c>
    </row>
    <row r="312" spans="1:8" ht="15" hidden="1" outlineLevel="1" x14ac:dyDescent="0.2">
      <c r="A312" s="70" t="s">
        <v>44</v>
      </c>
      <c r="B312" s="71" t="s">
        <v>109</v>
      </c>
      <c r="C312" s="71">
        <f>4*C298</f>
        <v>12</v>
      </c>
      <c r="D312" s="71" t="s">
        <v>109</v>
      </c>
      <c r="E312" s="71" t="s">
        <v>109</v>
      </c>
    </row>
    <row r="313" spans="1:8" ht="15" hidden="1" outlineLevel="1" x14ac:dyDescent="0.2">
      <c r="A313" s="70" t="s">
        <v>45</v>
      </c>
      <c r="B313" s="71" t="s">
        <v>109</v>
      </c>
      <c r="C313" s="71" t="s">
        <v>109</v>
      </c>
      <c r="D313" s="71" t="s">
        <v>109</v>
      </c>
      <c r="E313" s="71" t="s">
        <v>109</v>
      </c>
    </row>
    <row r="314" spans="1:8" ht="15" hidden="1" outlineLevel="1" x14ac:dyDescent="0.2">
      <c r="A314" s="70" t="s">
        <v>386</v>
      </c>
      <c r="B314" s="71" t="s">
        <v>109</v>
      </c>
      <c r="C314" s="71">
        <f>1*C302</f>
        <v>2.8200000000000003</v>
      </c>
      <c r="D314" s="71" t="s">
        <v>109</v>
      </c>
      <c r="E314" s="71" t="s">
        <v>109</v>
      </c>
    </row>
    <row r="315" spans="1:8" ht="15" hidden="1" outlineLevel="1" x14ac:dyDescent="0.2">
      <c r="A315" s="70" t="s">
        <v>387</v>
      </c>
      <c r="B315" s="71" t="s">
        <v>109</v>
      </c>
      <c r="C315" s="71">
        <f>35*C302</f>
        <v>98.700000000000017</v>
      </c>
      <c r="D315" s="71" t="s">
        <v>109</v>
      </c>
      <c r="E315" s="71" t="s">
        <v>109</v>
      </c>
    </row>
    <row r="316" spans="1:8" ht="15.75" hidden="1" outlineLevel="1" thickBot="1" x14ac:dyDescent="0.25">
      <c r="A316" s="70" t="s">
        <v>385</v>
      </c>
      <c r="B316" s="71" t="s">
        <v>109</v>
      </c>
      <c r="C316" s="71">
        <f>'Откосы ГП-2'!V99</f>
        <v>252.74999999999994</v>
      </c>
      <c r="D316" s="71">
        <f>'Откосы ГП-2'!X99</f>
        <v>252.74999999999994</v>
      </c>
      <c r="E316" s="71">
        <f>'Откосы ГП-2'!W99</f>
        <v>59.099999999999994</v>
      </c>
    </row>
    <row r="317" spans="1:8" ht="15.75" hidden="1" outlineLevel="1" thickBot="1" x14ac:dyDescent="0.25">
      <c r="A317" s="80" t="s">
        <v>36</v>
      </c>
      <c r="B317" s="82">
        <f>SUM(B312:B316)</f>
        <v>0</v>
      </c>
      <c r="C317" s="82">
        <f>SUM(C312:C316)</f>
        <v>366.27</v>
      </c>
      <c r="D317" s="82">
        <f>SUM(D312:D316)</f>
        <v>252.74999999999994</v>
      </c>
      <c r="E317" s="82">
        <f>SUM(E312:E316)</f>
        <v>59.099999999999994</v>
      </c>
    </row>
    <row r="318" spans="1:8" ht="15.75" hidden="1" outlineLevel="1" thickBot="1" x14ac:dyDescent="0.25">
      <c r="A318" s="80" t="s">
        <v>115</v>
      </c>
      <c r="B318" s="122">
        <f>B317*9</f>
        <v>0</v>
      </c>
      <c r="C318" s="122">
        <f>C317*9</f>
        <v>3296.43</v>
      </c>
      <c r="D318" s="122">
        <f>D317*9</f>
        <v>2274.7499999999995</v>
      </c>
      <c r="E318" s="122">
        <f>E317*9</f>
        <v>531.9</v>
      </c>
    </row>
    <row r="319" spans="1:8" ht="15" hidden="1" outlineLevel="1" x14ac:dyDescent="0.2">
      <c r="A319" s="128"/>
      <c r="B319" s="76" t="s">
        <v>80</v>
      </c>
      <c r="C319" s="76" t="s">
        <v>80</v>
      </c>
      <c r="D319" s="76" t="s">
        <v>80</v>
      </c>
      <c r="E319" s="76" t="s">
        <v>80</v>
      </c>
    </row>
    <row r="320" spans="1:8" ht="15" collapsed="1" x14ac:dyDescent="0.2">
      <c r="A320" s="128"/>
      <c r="B320" s="76"/>
      <c r="C320" s="76"/>
      <c r="D320" s="76"/>
      <c r="E320" s="76"/>
    </row>
    <row r="321" spans="1:10" s="162" customFormat="1" ht="18.75" customHeight="1" x14ac:dyDescent="0.2">
      <c r="A321" s="307" t="s">
        <v>121</v>
      </c>
      <c r="B321" s="307"/>
      <c r="C321" s="307"/>
      <c r="D321" s="307"/>
      <c r="E321" s="307"/>
      <c r="F321" s="307"/>
      <c r="G321" s="307"/>
      <c r="H321" s="161" t="s">
        <v>100</v>
      </c>
      <c r="I321" s="161"/>
      <c r="J321" s="161"/>
    </row>
    <row r="322" spans="1:10" ht="45" hidden="1" outlineLevel="1" x14ac:dyDescent="0.2">
      <c r="A322" s="94" t="s">
        <v>29</v>
      </c>
      <c r="B322" s="94" t="s">
        <v>30</v>
      </c>
      <c r="C322" s="94" t="s">
        <v>24</v>
      </c>
      <c r="D322" s="94" t="s">
        <v>25</v>
      </c>
      <c r="E322" s="94" t="s">
        <v>31</v>
      </c>
      <c r="F322" s="95" t="s">
        <v>97</v>
      </c>
      <c r="G322" s="96" t="s">
        <v>99</v>
      </c>
    </row>
    <row r="323" spans="1:10" ht="33" hidden="1" customHeight="1" outlineLevel="1" x14ac:dyDescent="0.2">
      <c r="A323" s="126" t="s">
        <v>444</v>
      </c>
      <c r="B323" s="127"/>
      <c r="C323" s="127"/>
      <c r="D323" s="127"/>
      <c r="E323" s="127"/>
      <c r="F323" s="127"/>
      <c r="G323" s="127"/>
    </row>
    <row r="324" spans="1:10" ht="15" hidden="1" outlineLevel="1" x14ac:dyDescent="0.2">
      <c r="A324" s="70" t="s">
        <v>55</v>
      </c>
      <c r="B324" s="71">
        <f>5.65+5.6+5.7+2.3</f>
        <v>19.25</v>
      </c>
      <c r="C324" s="71">
        <v>1.25</v>
      </c>
      <c r="D324" s="71">
        <f t="shared" ref="D324:D331" si="71">B324*C324</f>
        <v>24.0625</v>
      </c>
      <c r="E324" s="71">
        <v>0</v>
      </c>
      <c r="F324" s="71" t="s">
        <v>109</v>
      </c>
      <c r="G324" s="71">
        <f>D324-E324</f>
        <v>24.0625</v>
      </c>
    </row>
    <row r="325" spans="1:10" ht="15" hidden="1" outlineLevel="1" x14ac:dyDescent="0.2">
      <c r="A325" s="70"/>
      <c r="B325" s="71">
        <v>23.25</v>
      </c>
      <c r="C325" s="71">
        <f>18.07-15.07</f>
        <v>3</v>
      </c>
      <c r="D325" s="71">
        <f t="shared" si="71"/>
        <v>69.75</v>
      </c>
      <c r="E325" s="71">
        <f>'Проемы ГП-2'!G126+'Проемы ГП-2'!G145/2</f>
        <v>27.015000000000001</v>
      </c>
      <c r="F325" s="71">
        <f>D325-E325-G324</f>
        <v>18.672499999999999</v>
      </c>
      <c r="G325" s="71" t="s">
        <v>109</v>
      </c>
      <c r="I325" s="125"/>
      <c r="J325" s="125"/>
    </row>
    <row r="326" spans="1:10" ht="15" hidden="1" outlineLevel="1" x14ac:dyDescent="0.2">
      <c r="A326" s="70" t="s">
        <v>56</v>
      </c>
      <c r="B326" s="71">
        <f>2+5.7+5.65+5.3+2.4</f>
        <v>21.05</v>
      </c>
      <c r="C326" s="71">
        <f>$C$324</f>
        <v>1.25</v>
      </c>
      <c r="D326" s="71">
        <f t="shared" si="71"/>
        <v>26.3125</v>
      </c>
      <c r="E326" s="71">
        <v>0</v>
      </c>
      <c r="F326" s="71" t="s">
        <v>109</v>
      </c>
      <c r="G326" s="71">
        <f>D326-E326</f>
        <v>26.3125</v>
      </c>
    </row>
    <row r="327" spans="1:10" ht="15" hidden="1" outlineLevel="1" x14ac:dyDescent="0.2">
      <c r="A327" s="70"/>
      <c r="B327" s="71">
        <v>29.3</v>
      </c>
      <c r="C327" s="71">
        <f>$C$325</f>
        <v>3</v>
      </c>
      <c r="D327" s="71">
        <f t="shared" si="71"/>
        <v>87.9</v>
      </c>
      <c r="E327" s="71">
        <f>'Проемы ГП-2'!G132+'Проемы ГП-2'!G150/2</f>
        <v>29.409999999999997</v>
      </c>
      <c r="F327" s="71">
        <f>D327-E327-G326</f>
        <v>32.177500000000009</v>
      </c>
      <c r="G327" s="71" t="s">
        <v>109</v>
      </c>
    </row>
    <row r="328" spans="1:10" ht="15" hidden="1" outlineLevel="1" x14ac:dyDescent="0.2">
      <c r="A328" s="70" t="s">
        <v>54</v>
      </c>
      <c r="B328" s="71">
        <f>5.3+5.6+5.6</f>
        <v>16.5</v>
      </c>
      <c r="C328" s="71">
        <f>$C$324</f>
        <v>1.25</v>
      </c>
      <c r="D328" s="71">
        <f t="shared" si="71"/>
        <v>20.625</v>
      </c>
      <c r="E328" s="71">
        <v>0</v>
      </c>
      <c r="F328" s="71" t="s">
        <v>109</v>
      </c>
      <c r="G328" s="71">
        <f>D328-E328</f>
        <v>20.625</v>
      </c>
    </row>
    <row r="329" spans="1:10" ht="15" hidden="1" outlineLevel="1" x14ac:dyDescent="0.2">
      <c r="A329" s="70"/>
      <c r="B329" s="71">
        <v>23.25</v>
      </c>
      <c r="C329" s="71">
        <f>$C$325</f>
        <v>3</v>
      </c>
      <c r="D329" s="71">
        <f t="shared" si="71"/>
        <v>69.75</v>
      </c>
      <c r="E329" s="71">
        <f>'Проемы ГП-2'!G137+'Проемы ГП-2'!G154/2</f>
        <v>22.465</v>
      </c>
      <c r="F329" s="71">
        <f>D329-E329-G328</f>
        <v>26.659999999999997</v>
      </c>
      <c r="G329" s="71" t="s">
        <v>109</v>
      </c>
    </row>
    <row r="330" spans="1:10" ht="15" hidden="1" outlineLevel="1" x14ac:dyDescent="0.2">
      <c r="A330" s="70" t="s">
        <v>57</v>
      </c>
      <c r="B330" s="71">
        <f>5.3+5.56+5.65+2.3</f>
        <v>18.809999999999999</v>
      </c>
      <c r="C330" s="71">
        <f>$C$324</f>
        <v>1.25</v>
      </c>
      <c r="D330" s="71">
        <f t="shared" si="71"/>
        <v>23.512499999999999</v>
      </c>
      <c r="E330" s="71">
        <v>0</v>
      </c>
      <c r="F330" s="71" t="s">
        <v>109</v>
      </c>
      <c r="G330" s="71">
        <f>D330-E330</f>
        <v>23.512499999999999</v>
      </c>
    </row>
    <row r="331" spans="1:10" ht="15" hidden="1" outlineLevel="1" x14ac:dyDescent="0.2">
      <c r="A331" s="70"/>
      <c r="B331" s="71">
        <v>29.3</v>
      </c>
      <c r="C331" s="71">
        <f>$C$325</f>
        <v>3</v>
      </c>
      <c r="D331" s="71">
        <f t="shared" si="71"/>
        <v>87.9</v>
      </c>
      <c r="E331" s="71">
        <f>'Проемы ГП-2'!G142+'Проемы ГП-2'!G158/2</f>
        <v>25.615000000000002</v>
      </c>
      <c r="F331" s="71">
        <f>D331-E331-G330</f>
        <v>38.772500000000008</v>
      </c>
      <c r="G331" s="71" t="s">
        <v>109</v>
      </c>
    </row>
    <row r="332" spans="1:10" ht="48" hidden="1" customHeight="1" outlineLevel="1" x14ac:dyDescent="0.2">
      <c r="A332" s="126" t="s">
        <v>126</v>
      </c>
      <c r="B332" s="127"/>
      <c r="C332" s="127"/>
      <c r="D332" s="127"/>
      <c r="E332" s="127"/>
      <c r="F332" s="127"/>
      <c r="G332" s="127"/>
    </row>
    <row r="333" spans="1:10" ht="15" hidden="1" outlineLevel="1" x14ac:dyDescent="0.2">
      <c r="A333" s="70" t="s">
        <v>58</v>
      </c>
      <c r="B333" s="71">
        <f>6+5.65</f>
        <v>11.65</v>
      </c>
      <c r="C333" s="71">
        <f>18.34-15.52</f>
        <v>2.8200000000000003</v>
      </c>
      <c r="D333" s="71">
        <f t="shared" ref="D333:D336" si="72">B333*C333</f>
        <v>32.853000000000002</v>
      </c>
      <c r="E333" s="71">
        <f>'Проемы ГП-2'!G143+'Проемы ГП-2'!G144</f>
        <v>8.4150000000000009</v>
      </c>
      <c r="F333" s="71">
        <f>D333-E333</f>
        <v>24.438000000000002</v>
      </c>
      <c r="G333" s="71" t="s">
        <v>109</v>
      </c>
    </row>
    <row r="334" spans="1:10" ht="15" hidden="1" outlineLevel="1" x14ac:dyDescent="0.2">
      <c r="A334" s="70" t="s">
        <v>59</v>
      </c>
      <c r="B334" s="71">
        <f>5.65+5.7+5.7</f>
        <v>17.05</v>
      </c>
      <c r="C334" s="71">
        <f>$C$333</f>
        <v>2.8200000000000003</v>
      </c>
      <c r="D334" s="71">
        <f t="shared" si="72"/>
        <v>48.08100000000001</v>
      </c>
      <c r="E334" s="71">
        <f>'Проемы ГП-2'!G147+'Проемы ГП-2'!G148+'Проемы ГП-2'!G149</f>
        <v>12.112500000000001</v>
      </c>
      <c r="F334" s="71">
        <f t="shared" ref="F334:F336" si="73">D334-E334</f>
        <v>35.968500000000006</v>
      </c>
      <c r="G334" s="71" t="s">
        <v>109</v>
      </c>
    </row>
    <row r="335" spans="1:10" ht="15" hidden="1" outlineLevel="1" x14ac:dyDescent="0.2">
      <c r="A335" s="70" t="s">
        <v>60</v>
      </c>
      <c r="B335" s="71">
        <f>5.55+5.55</f>
        <v>11.1</v>
      </c>
      <c r="C335" s="71">
        <f>$C$333</f>
        <v>2.8200000000000003</v>
      </c>
      <c r="D335" s="71">
        <f t="shared" si="72"/>
        <v>31.302000000000003</v>
      </c>
      <c r="E335" s="71">
        <f>'Проемы ГП-2'!G152+'Проемы ГП-2'!G153</f>
        <v>7.2675000000000001</v>
      </c>
      <c r="F335" s="71">
        <f t="shared" si="73"/>
        <v>24.034500000000001</v>
      </c>
      <c r="G335" s="71" t="s">
        <v>109</v>
      </c>
    </row>
    <row r="336" spans="1:10" ht="15" hidden="1" outlineLevel="1" x14ac:dyDescent="0.2">
      <c r="A336" s="70" t="s">
        <v>61</v>
      </c>
      <c r="B336" s="71">
        <f>5.5+5.55</f>
        <v>11.05</v>
      </c>
      <c r="C336" s="71">
        <f>$C$333</f>
        <v>2.8200000000000003</v>
      </c>
      <c r="D336" s="71">
        <f t="shared" si="72"/>
        <v>31.161000000000005</v>
      </c>
      <c r="E336" s="71">
        <f>'Проемы ГП-2'!G156+'Проемы ГП-2'!G157</f>
        <v>7.5225000000000009</v>
      </c>
      <c r="F336" s="71">
        <f t="shared" si="73"/>
        <v>23.638500000000004</v>
      </c>
      <c r="G336" s="71" t="s">
        <v>109</v>
      </c>
    </row>
    <row r="337" spans="1:8" ht="35.25" hidden="1" customHeight="1" outlineLevel="1" x14ac:dyDescent="0.2">
      <c r="A337" s="126" t="s">
        <v>445</v>
      </c>
      <c r="B337" s="127"/>
      <c r="C337" s="127"/>
      <c r="D337" s="127"/>
      <c r="E337" s="127"/>
      <c r="F337" s="127"/>
      <c r="G337" s="127"/>
    </row>
    <row r="338" spans="1:8" ht="15" hidden="1" outlineLevel="1" x14ac:dyDescent="0.2">
      <c r="A338" s="70" t="s">
        <v>55</v>
      </c>
      <c r="B338" s="71">
        <f>2.4+5.61+5.6+5.61</f>
        <v>19.22</v>
      </c>
      <c r="C338" s="71">
        <v>1.25</v>
      </c>
      <c r="D338" s="71">
        <f t="shared" ref="D338:D345" si="74">B338*C338</f>
        <v>24.024999999999999</v>
      </c>
      <c r="E338" s="71">
        <v>0</v>
      </c>
      <c r="F338" s="71" t="s">
        <v>109</v>
      </c>
      <c r="G338" s="71">
        <f>D338-E338</f>
        <v>24.024999999999999</v>
      </c>
    </row>
    <row r="339" spans="1:8" ht="15" hidden="1" outlineLevel="1" x14ac:dyDescent="0.2">
      <c r="A339" s="70"/>
      <c r="B339" s="71">
        <v>23.25</v>
      </c>
      <c r="C339" s="71">
        <f>$C$325</f>
        <v>3</v>
      </c>
      <c r="D339" s="71">
        <f t="shared" si="74"/>
        <v>69.75</v>
      </c>
      <c r="E339" s="71">
        <f>'Проемы ГП-2'!G126+'Проемы ГП-2'!G145/2</f>
        <v>27.015000000000001</v>
      </c>
      <c r="F339" s="71">
        <f>D339-E339-G338</f>
        <v>18.71</v>
      </c>
      <c r="G339" s="71" t="s">
        <v>109</v>
      </c>
    </row>
    <row r="340" spans="1:8" ht="15" hidden="1" outlineLevel="1" x14ac:dyDescent="0.2">
      <c r="A340" s="70" t="s">
        <v>56</v>
      </c>
      <c r="B340" s="71">
        <f>5.3+5.65+5.6+5.35</f>
        <v>21.9</v>
      </c>
      <c r="C340" s="71">
        <f>$C$338</f>
        <v>1.25</v>
      </c>
      <c r="D340" s="71">
        <f t="shared" si="74"/>
        <v>27.375</v>
      </c>
      <c r="E340" s="71">
        <v>0</v>
      </c>
      <c r="F340" s="71" t="s">
        <v>109</v>
      </c>
      <c r="G340" s="71">
        <f>D340-E340</f>
        <v>27.375</v>
      </c>
    </row>
    <row r="341" spans="1:8" ht="15" hidden="1" outlineLevel="1" x14ac:dyDescent="0.2">
      <c r="A341" s="70"/>
      <c r="B341" s="71">
        <v>29.3</v>
      </c>
      <c r="C341" s="71">
        <f>$C$339</f>
        <v>3</v>
      </c>
      <c r="D341" s="71">
        <f t="shared" si="74"/>
        <v>87.9</v>
      </c>
      <c r="E341" s="71">
        <f>'Проемы ГП-2'!G132+'Проемы ГП-2'!G150/2</f>
        <v>29.409999999999997</v>
      </c>
      <c r="F341" s="71">
        <f>D341-E341-G340</f>
        <v>31.115000000000009</v>
      </c>
      <c r="G341" s="71" t="s">
        <v>109</v>
      </c>
    </row>
    <row r="342" spans="1:8" ht="15" hidden="1" outlineLevel="1" x14ac:dyDescent="0.2">
      <c r="A342" s="70" t="s">
        <v>54</v>
      </c>
      <c r="B342" s="71">
        <f>2.4+5.3+5.7+2.3</f>
        <v>15.7</v>
      </c>
      <c r="C342" s="71">
        <f>$C$338</f>
        <v>1.25</v>
      </c>
      <c r="D342" s="71">
        <f t="shared" si="74"/>
        <v>19.625</v>
      </c>
      <c r="E342" s="71">
        <v>0</v>
      </c>
      <c r="F342" s="71" t="s">
        <v>109</v>
      </c>
      <c r="G342" s="71">
        <f>D342-E342</f>
        <v>19.625</v>
      </c>
    </row>
    <row r="343" spans="1:8" ht="15" hidden="1" outlineLevel="1" x14ac:dyDescent="0.2">
      <c r="A343" s="70"/>
      <c r="B343" s="71">
        <v>23.25</v>
      </c>
      <c r="C343" s="71">
        <f>$C$339</f>
        <v>3</v>
      </c>
      <c r="D343" s="71">
        <f t="shared" si="74"/>
        <v>69.75</v>
      </c>
      <c r="E343" s="71">
        <f>'Проемы ГП-2'!G137+'Проемы ГП-2'!G154/2</f>
        <v>22.465</v>
      </c>
      <c r="F343" s="71">
        <f>D343-E343-G342</f>
        <v>27.659999999999997</v>
      </c>
      <c r="G343" s="71" t="s">
        <v>109</v>
      </c>
    </row>
    <row r="344" spans="1:8" ht="15" hidden="1" outlineLevel="1" x14ac:dyDescent="0.2">
      <c r="A344" s="70" t="s">
        <v>57</v>
      </c>
      <c r="B344" s="71">
        <f>2.3+5.3+5.7+5.6</f>
        <v>18.899999999999999</v>
      </c>
      <c r="C344" s="71">
        <f>$C$338</f>
        <v>1.25</v>
      </c>
      <c r="D344" s="71">
        <f t="shared" si="74"/>
        <v>23.625</v>
      </c>
      <c r="E344" s="71">
        <v>0</v>
      </c>
      <c r="F344" s="71" t="s">
        <v>109</v>
      </c>
      <c r="G344" s="71">
        <f>D344-E344</f>
        <v>23.625</v>
      </c>
    </row>
    <row r="345" spans="1:8" ht="15" hidden="1" outlineLevel="1" x14ac:dyDescent="0.2">
      <c r="A345" s="70"/>
      <c r="B345" s="71">
        <v>29.3</v>
      </c>
      <c r="C345" s="71">
        <f>$C$339</f>
        <v>3</v>
      </c>
      <c r="D345" s="71">
        <f t="shared" si="74"/>
        <v>87.9</v>
      </c>
      <c r="E345" s="71">
        <f>'Проемы ГП-2'!G142+'Проемы ГП-2'!G158/2</f>
        <v>25.615000000000002</v>
      </c>
      <c r="F345" s="71">
        <f>D345-E345-G344</f>
        <v>38.660000000000004</v>
      </c>
      <c r="G345" s="71" t="s">
        <v>109</v>
      </c>
    </row>
    <row r="346" spans="1:8" ht="33.75" hidden="1" customHeight="1" outlineLevel="1" x14ac:dyDescent="0.2">
      <c r="A346" s="126" t="s">
        <v>127</v>
      </c>
      <c r="B346" s="127"/>
      <c r="C346" s="127"/>
      <c r="D346" s="127"/>
      <c r="E346" s="127"/>
      <c r="F346" s="127"/>
      <c r="G346" s="127"/>
    </row>
    <row r="347" spans="1:8" ht="15" hidden="1" outlineLevel="1" x14ac:dyDescent="0.2">
      <c r="A347" s="70" t="s">
        <v>58</v>
      </c>
      <c r="B347" s="71">
        <f>6+5.65</f>
        <v>11.65</v>
      </c>
      <c r="C347" s="71">
        <f>21.34-18.52</f>
        <v>2.8200000000000003</v>
      </c>
      <c r="D347" s="71">
        <f t="shared" ref="D347:D350" si="75">B347*C347</f>
        <v>32.853000000000002</v>
      </c>
      <c r="E347" s="71">
        <f>'Проемы ГП-2'!G143+'Проемы ГП-2'!G144</f>
        <v>8.4150000000000009</v>
      </c>
      <c r="F347" s="71">
        <f>D347-E347</f>
        <v>24.438000000000002</v>
      </c>
      <c r="G347" s="71" t="s">
        <v>109</v>
      </c>
    </row>
    <row r="348" spans="1:8" ht="15" hidden="1" outlineLevel="1" x14ac:dyDescent="0.2">
      <c r="A348" s="70" t="s">
        <v>59</v>
      </c>
      <c r="B348" s="71">
        <f>5.65+5.7+5.7</f>
        <v>17.05</v>
      </c>
      <c r="C348" s="71">
        <f>$C$347</f>
        <v>2.8200000000000003</v>
      </c>
      <c r="D348" s="71">
        <f t="shared" si="75"/>
        <v>48.08100000000001</v>
      </c>
      <c r="E348" s="71">
        <f>'Проемы ГП-2'!G147+'Проемы ГП-2'!G148+'Проемы ГП-2'!G149</f>
        <v>12.112500000000001</v>
      </c>
      <c r="F348" s="71">
        <f t="shared" ref="F348:F350" si="76">D348-E348</f>
        <v>35.968500000000006</v>
      </c>
      <c r="G348" s="71" t="s">
        <v>109</v>
      </c>
    </row>
    <row r="349" spans="1:8" ht="15" hidden="1" outlineLevel="1" x14ac:dyDescent="0.2">
      <c r="A349" s="70" t="s">
        <v>60</v>
      </c>
      <c r="B349" s="71">
        <f>5.55+5.55</f>
        <v>11.1</v>
      </c>
      <c r="C349" s="71">
        <f>$C$347</f>
        <v>2.8200000000000003</v>
      </c>
      <c r="D349" s="71">
        <f t="shared" si="75"/>
        <v>31.302000000000003</v>
      </c>
      <c r="E349" s="71">
        <f>'Проемы ГП-2'!G152+'Проемы ГП-2'!G153</f>
        <v>7.2675000000000001</v>
      </c>
      <c r="F349" s="71">
        <f t="shared" si="76"/>
        <v>24.034500000000001</v>
      </c>
      <c r="G349" s="71" t="s">
        <v>109</v>
      </c>
    </row>
    <row r="350" spans="1:8" ht="15.75" hidden="1" outlineLevel="1" thickBot="1" x14ac:dyDescent="0.25">
      <c r="A350" s="70" t="s">
        <v>61</v>
      </c>
      <c r="B350" s="71">
        <f>5.5+5.55</f>
        <v>11.05</v>
      </c>
      <c r="C350" s="71">
        <f>$C$347</f>
        <v>2.8200000000000003</v>
      </c>
      <c r="D350" s="71">
        <f t="shared" si="75"/>
        <v>31.161000000000005</v>
      </c>
      <c r="E350" s="71">
        <f>'Проемы ГП-2'!G156+'Проемы ГП-2'!G157</f>
        <v>7.5225000000000009</v>
      </c>
      <c r="F350" s="71">
        <f t="shared" si="76"/>
        <v>23.638500000000004</v>
      </c>
      <c r="G350" s="71" t="s">
        <v>109</v>
      </c>
    </row>
    <row r="351" spans="1:8" ht="15.75" hidden="1" outlineLevel="1" thickBot="1" x14ac:dyDescent="0.25">
      <c r="A351" s="80" t="s">
        <v>123</v>
      </c>
      <c r="B351" s="81"/>
      <c r="C351" s="81"/>
      <c r="D351" s="82"/>
      <c r="E351" s="81"/>
      <c r="F351" s="82">
        <f>SUM(F324:F336)</f>
        <v>224.36200000000002</v>
      </c>
      <c r="G351" s="82">
        <f>SUM(G324:G336)</f>
        <v>94.512500000000003</v>
      </c>
      <c r="H351" s="125"/>
    </row>
    <row r="352" spans="1:8" ht="15.75" hidden="1" outlineLevel="1" thickBot="1" x14ac:dyDescent="0.25">
      <c r="A352" s="80" t="s">
        <v>122</v>
      </c>
      <c r="B352" s="81"/>
      <c r="C352" s="81"/>
      <c r="D352" s="82"/>
      <c r="E352" s="81"/>
      <c r="F352" s="82">
        <f>SUM(F338:F350)</f>
        <v>224.22450000000003</v>
      </c>
      <c r="G352" s="82">
        <f>SUM(G338:G350)</f>
        <v>94.65</v>
      </c>
      <c r="H352" s="125"/>
    </row>
    <row r="353" spans="1:10" ht="15.75" hidden="1" outlineLevel="1" thickBot="1" x14ac:dyDescent="0.25">
      <c r="A353" s="80" t="s">
        <v>115</v>
      </c>
      <c r="B353" s="81"/>
      <c r="C353" s="81"/>
      <c r="D353" s="82"/>
      <c r="E353" s="81"/>
      <c r="F353" s="122">
        <f>F351*5+F352*4</f>
        <v>2018.7080000000003</v>
      </c>
      <c r="G353" s="122">
        <f>G351*5+G352*4</f>
        <v>851.16250000000002</v>
      </c>
    </row>
    <row r="354" spans="1:10" ht="15" hidden="1" outlineLevel="1" x14ac:dyDescent="0.2">
      <c r="F354" s="76" t="s">
        <v>17</v>
      </c>
      <c r="G354" s="76" t="s">
        <v>17</v>
      </c>
    </row>
    <row r="355" spans="1:10" collapsed="1" x14ac:dyDescent="0.2"/>
    <row r="358" spans="1:10" ht="18.75" x14ac:dyDescent="0.2">
      <c r="A358" s="297" t="s">
        <v>128</v>
      </c>
      <c r="B358" s="298"/>
      <c r="C358" s="298"/>
      <c r="D358" s="298"/>
      <c r="E358" s="298"/>
      <c r="F358" s="298"/>
      <c r="G358" s="298"/>
      <c r="H358" s="298"/>
      <c r="I358" s="299"/>
    </row>
    <row r="359" spans="1:10" ht="15.75" x14ac:dyDescent="0.2">
      <c r="A359" s="66"/>
    </row>
    <row r="360" spans="1:10" s="162" customFormat="1" ht="18.75" customHeight="1" x14ac:dyDescent="0.2">
      <c r="A360" s="290" t="s">
        <v>129</v>
      </c>
      <c r="B360" s="290"/>
      <c r="C360" s="290"/>
      <c r="D360" s="290"/>
      <c r="E360" s="290"/>
      <c r="F360" s="290"/>
      <c r="G360" s="290"/>
      <c r="H360" s="290"/>
      <c r="I360" s="290"/>
      <c r="J360" s="161" t="s">
        <v>39</v>
      </c>
    </row>
    <row r="361" spans="1:10" ht="45" hidden="1" outlineLevel="1" x14ac:dyDescent="0.2">
      <c r="A361" s="72" t="s">
        <v>29</v>
      </c>
      <c r="B361" s="72" t="s">
        <v>30</v>
      </c>
      <c r="C361" s="72" t="s">
        <v>24</v>
      </c>
      <c r="D361" s="72" t="s">
        <v>25</v>
      </c>
      <c r="E361" s="72" t="s">
        <v>31</v>
      </c>
      <c r="F361" s="72" t="s">
        <v>62</v>
      </c>
      <c r="G361" s="72" t="s">
        <v>32</v>
      </c>
      <c r="H361" s="72" t="s">
        <v>33</v>
      </c>
      <c r="I361" s="72" t="s">
        <v>34</v>
      </c>
      <c r="J361" s="129" t="s">
        <v>130</v>
      </c>
    </row>
    <row r="362" spans="1:10" ht="15" hidden="1" outlineLevel="1" x14ac:dyDescent="0.2">
      <c r="A362" s="70" t="s">
        <v>55</v>
      </c>
      <c r="B362" s="97">
        <f>13.2+3.75</f>
        <v>16.95</v>
      </c>
      <c r="C362" s="71">
        <f>(45.34+0.18-42.6+0.08)</f>
        <v>3.0000000000000018</v>
      </c>
      <c r="D362" s="71">
        <f>B362*C362</f>
        <v>50.85000000000003</v>
      </c>
      <c r="E362" s="71">
        <f>'Проемы ГП-2'!O45</f>
        <v>20.124999999999996</v>
      </c>
      <c r="F362" s="71">
        <f>D362-E362</f>
        <v>30.725000000000033</v>
      </c>
      <c r="G362" s="71">
        <v>0.15</v>
      </c>
      <c r="H362" s="71">
        <f>F362*G362</f>
        <v>4.608750000000005</v>
      </c>
      <c r="I362" s="291" t="s">
        <v>117</v>
      </c>
    </row>
    <row r="363" spans="1:10" ht="15" hidden="1" outlineLevel="1" x14ac:dyDescent="0.2">
      <c r="A363" s="70" t="s">
        <v>56</v>
      </c>
      <c r="B363" s="71">
        <f>9.95+9.85</f>
        <v>19.799999999999997</v>
      </c>
      <c r="C363" s="71">
        <f>$C$362</f>
        <v>3.0000000000000018</v>
      </c>
      <c r="D363" s="71">
        <f t="shared" ref="D363:D369" si="77">B363*C363</f>
        <v>59.400000000000027</v>
      </c>
      <c r="E363" s="71">
        <f>'Проемы ГП-2'!O51</f>
        <v>19.074999999999999</v>
      </c>
      <c r="F363" s="71">
        <f t="shared" ref="F363:F369" si="78">D363-E363</f>
        <v>40.325000000000031</v>
      </c>
      <c r="G363" s="71">
        <v>0.15</v>
      </c>
      <c r="H363" s="71">
        <f t="shared" ref="H363:H369" si="79">F363*G363</f>
        <v>6.0487500000000045</v>
      </c>
      <c r="I363" s="292"/>
    </row>
    <row r="364" spans="1:10" ht="15" hidden="1" outlineLevel="1" x14ac:dyDescent="0.2">
      <c r="A364" s="70" t="s">
        <v>54</v>
      </c>
      <c r="B364" s="71">
        <f>9.3+6.5</f>
        <v>15.8</v>
      </c>
      <c r="C364" s="71">
        <f>$C$362</f>
        <v>3.0000000000000018</v>
      </c>
      <c r="D364" s="71">
        <f t="shared" si="77"/>
        <v>47.400000000000027</v>
      </c>
      <c r="E364" s="71">
        <f>'Проемы ГП-2'!O56</f>
        <v>15.574999999999999</v>
      </c>
      <c r="F364" s="71">
        <f t="shared" si="78"/>
        <v>31.825000000000028</v>
      </c>
      <c r="G364" s="71">
        <v>0.15</v>
      </c>
      <c r="H364" s="71">
        <f t="shared" si="79"/>
        <v>4.7737500000000042</v>
      </c>
      <c r="I364" s="292"/>
    </row>
    <row r="365" spans="1:10" ht="15" hidden="1" outlineLevel="1" x14ac:dyDescent="0.2">
      <c r="A365" s="70" t="s">
        <v>57</v>
      </c>
      <c r="B365" s="97">
        <f>11.85+8.5</f>
        <v>20.350000000000001</v>
      </c>
      <c r="C365" s="71">
        <f>$C$362</f>
        <v>3.0000000000000018</v>
      </c>
      <c r="D365" s="71">
        <f t="shared" si="77"/>
        <v>61.05000000000004</v>
      </c>
      <c r="E365" s="71">
        <f>'Проемы ГП-2'!O61</f>
        <v>19.599999999999998</v>
      </c>
      <c r="F365" s="71">
        <f t="shared" si="78"/>
        <v>41.450000000000045</v>
      </c>
      <c r="G365" s="71">
        <v>0.15</v>
      </c>
      <c r="H365" s="71">
        <f t="shared" si="79"/>
        <v>6.2175000000000065</v>
      </c>
      <c r="I365" s="292"/>
    </row>
    <row r="366" spans="1:10" ht="15" hidden="1" outlineLevel="1" x14ac:dyDescent="0.2">
      <c r="A366" s="70" t="s">
        <v>58</v>
      </c>
      <c r="B366" s="71">
        <f>4.75+6.05</f>
        <v>10.8</v>
      </c>
      <c r="C366" s="71">
        <f>45.34-42.6+0.08</f>
        <v>2.8200000000000021</v>
      </c>
      <c r="D366" s="71">
        <f t="shared" si="77"/>
        <v>30.456000000000024</v>
      </c>
      <c r="E366" s="71">
        <f>'Проемы ГП-2'!O64</f>
        <v>8.4150000000000009</v>
      </c>
      <c r="F366" s="71">
        <f t="shared" si="78"/>
        <v>22.041000000000025</v>
      </c>
      <c r="G366" s="71">
        <v>0.15</v>
      </c>
      <c r="H366" s="71">
        <f t="shared" si="79"/>
        <v>3.3061500000000037</v>
      </c>
      <c r="I366" s="292"/>
    </row>
    <row r="367" spans="1:10" ht="15" hidden="1" outlineLevel="1" x14ac:dyDescent="0.2">
      <c r="A367" s="70" t="s">
        <v>59</v>
      </c>
      <c r="B367" s="71">
        <f>9.25+4.6</f>
        <v>13.85</v>
      </c>
      <c r="C367" s="71">
        <f>$C$366</f>
        <v>2.8200000000000021</v>
      </c>
      <c r="D367" s="71">
        <f t="shared" si="77"/>
        <v>39.057000000000031</v>
      </c>
      <c r="E367" s="71">
        <f>'Проемы ГП-2'!O68</f>
        <v>12.112500000000001</v>
      </c>
      <c r="F367" s="71">
        <f t="shared" si="78"/>
        <v>26.94450000000003</v>
      </c>
      <c r="G367" s="71">
        <v>0.15</v>
      </c>
      <c r="H367" s="71">
        <f t="shared" si="79"/>
        <v>4.0416750000000041</v>
      </c>
      <c r="I367" s="292"/>
    </row>
    <row r="368" spans="1:10" ht="15" hidden="1" outlineLevel="1" x14ac:dyDescent="0.2">
      <c r="A368" s="70" t="s">
        <v>60</v>
      </c>
      <c r="B368" s="71">
        <f>4.45+5.95</f>
        <v>10.4</v>
      </c>
      <c r="C368" s="71">
        <f>$C$366</f>
        <v>2.8200000000000021</v>
      </c>
      <c r="D368" s="71">
        <f t="shared" si="77"/>
        <v>29.328000000000021</v>
      </c>
      <c r="E368" s="71">
        <f>'Проемы ГП-2'!O71</f>
        <v>7.2675000000000001</v>
      </c>
      <c r="F368" s="71">
        <f t="shared" si="78"/>
        <v>22.060500000000019</v>
      </c>
      <c r="G368" s="71">
        <v>0.15</v>
      </c>
      <c r="H368" s="71">
        <f t="shared" si="79"/>
        <v>3.3090750000000027</v>
      </c>
      <c r="I368" s="292"/>
    </row>
    <row r="369" spans="1:11" ht="15.75" hidden="1" outlineLevel="1" thickBot="1" x14ac:dyDescent="0.25">
      <c r="A369" s="70" t="s">
        <v>61</v>
      </c>
      <c r="B369" s="97">
        <v>8.9499999999999993</v>
      </c>
      <c r="C369" s="71">
        <f>$C$366</f>
        <v>2.8200000000000021</v>
      </c>
      <c r="D369" s="71">
        <f t="shared" si="77"/>
        <v>25.239000000000015</v>
      </c>
      <c r="E369" s="71">
        <f>'Проемы ГП-2'!O74</f>
        <v>7.5225000000000009</v>
      </c>
      <c r="F369" s="71">
        <f t="shared" si="78"/>
        <v>17.716500000000014</v>
      </c>
      <c r="G369" s="71">
        <v>0.15</v>
      </c>
      <c r="H369" s="71">
        <f t="shared" si="79"/>
        <v>2.657475000000002</v>
      </c>
      <c r="I369" s="293"/>
    </row>
    <row r="370" spans="1:11" ht="15.75" hidden="1" outlineLevel="1" thickBot="1" x14ac:dyDescent="0.25">
      <c r="A370" s="80" t="s">
        <v>36</v>
      </c>
      <c r="B370" s="81"/>
      <c r="C370" s="81"/>
      <c r="D370" s="82"/>
      <c r="E370" s="81"/>
      <c r="F370" s="82">
        <f>SUM(F362:F369)</f>
        <v>233.08750000000026</v>
      </c>
      <c r="G370" s="88"/>
      <c r="H370" s="82">
        <f>SUM(H362:H369)</f>
        <v>34.963125000000034</v>
      </c>
      <c r="I370" s="89"/>
    </row>
    <row r="371" spans="1:11" ht="15.75" hidden="1" outlineLevel="1" thickBot="1" x14ac:dyDescent="0.25">
      <c r="A371" s="80" t="s">
        <v>131</v>
      </c>
      <c r="B371" s="81"/>
      <c r="C371" s="81"/>
      <c r="D371" s="82"/>
      <c r="E371" s="81"/>
      <c r="F371" s="122">
        <f>F370*1</f>
        <v>233.08750000000026</v>
      </c>
      <c r="G371" s="88"/>
      <c r="H371" s="122">
        <f>H370*1</f>
        <v>34.963125000000034</v>
      </c>
      <c r="I371" s="89"/>
    </row>
    <row r="372" spans="1:11" ht="15" hidden="1" outlineLevel="1" x14ac:dyDescent="0.2">
      <c r="D372" s="76"/>
      <c r="F372" s="76" t="s">
        <v>17</v>
      </c>
      <c r="G372" s="76"/>
      <c r="H372" s="76" t="s">
        <v>40</v>
      </c>
    </row>
    <row r="373" spans="1:11" ht="15.75" hidden="1" outlineLevel="1" x14ac:dyDescent="0.2">
      <c r="A373" s="69" t="s">
        <v>35</v>
      </c>
      <c r="D373" s="76"/>
      <c r="F373" s="76"/>
      <c r="G373" s="76"/>
    </row>
    <row r="374" spans="1:11" hidden="1" outlineLevel="1" x14ac:dyDescent="0.2"/>
    <row r="375" spans="1:11" ht="15" hidden="1" outlineLevel="1" x14ac:dyDescent="0.2">
      <c r="A375" s="73" t="s">
        <v>37</v>
      </c>
      <c r="B375" s="77"/>
      <c r="C375" s="78"/>
      <c r="D375" s="87"/>
      <c r="E375" s="78"/>
      <c r="F375" s="79"/>
      <c r="G375" s="87"/>
      <c r="H375" s="78"/>
      <c r="I375" s="74"/>
    </row>
    <row r="376" spans="1:11" ht="15" hidden="1" outlineLevel="1" x14ac:dyDescent="0.2">
      <c r="A376" s="83" t="s">
        <v>38</v>
      </c>
      <c r="B376" s="84"/>
      <c r="C376" s="84"/>
      <c r="D376" s="85"/>
      <c r="E376" s="84"/>
      <c r="F376" s="86">
        <f>ROUND(F370*8,0)</f>
        <v>1865</v>
      </c>
      <c r="G376" s="85" t="s">
        <v>1</v>
      </c>
      <c r="H376" s="84"/>
      <c r="I376" s="84"/>
      <c r="J376" s="128" t="s">
        <v>113</v>
      </c>
    </row>
    <row r="377" spans="1:11" ht="15" hidden="1" outlineLevel="1" x14ac:dyDescent="0.2">
      <c r="A377" s="83" t="s">
        <v>132</v>
      </c>
      <c r="B377" s="68"/>
      <c r="C377" s="68"/>
      <c r="D377" s="68"/>
      <c r="E377" s="68"/>
      <c r="F377" s="123">
        <f>F376*1</f>
        <v>1865</v>
      </c>
      <c r="G377" s="70" t="s">
        <v>1</v>
      </c>
      <c r="H377" s="68"/>
      <c r="I377" s="68"/>
    </row>
    <row r="378" spans="1:11" collapsed="1" x14ac:dyDescent="0.2"/>
    <row r="379" spans="1:11" s="162" customFormat="1" ht="18.75" customHeight="1" x14ac:dyDescent="0.2">
      <c r="A379" s="289" t="s">
        <v>133</v>
      </c>
      <c r="B379" s="289"/>
      <c r="C379" s="289"/>
      <c r="D379" s="289"/>
      <c r="E379" s="289"/>
      <c r="F379" s="289"/>
      <c r="G379" s="289"/>
      <c r="H379" s="289"/>
      <c r="I379" s="161" t="s">
        <v>98</v>
      </c>
      <c r="J379" s="161"/>
    </row>
    <row r="380" spans="1:11" ht="60" hidden="1" outlineLevel="1" x14ac:dyDescent="0.25">
      <c r="A380" s="75" t="s">
        <v>29</v>
      </c>
      <c r="B380" s="75" t="s">
        <v>30</v>
      </c>
      <c r="C380" s="75" t="s">
        <v>24</v>
      </c>
      <c r="D380" s="75" t="s">
        <v>25</v>
      </c>
      <c r="E380" s="75" t="s">
        <v>31</v>
      </c>
      <c r="F380" s="75" t="s">
        <v>188</v>
      </c>
      <c r="G380" s="75" t="s">
        <v>101</v>
      </c>
      <c r="H380" s="75" t="s">
        <v>102</v>
      </c>
      <c r="J380" s="111">
        <f>0.2*0.3</f>
        <v>0.06</v>
      </c>
      <c r="K380" s="112" t="s">
        <v>107</v>
      </c>
    </row>
    <row r="381" spans="1:11" ht="15" hidden="1" outlineLevel="1" x14ac:dyDescent="0.2">
      <c r="A381" s="70" t="s">
        <v>55</v>
      </c>
      <c r="B381" s="97">
        <v>23.25</v>
      </c>
      <c r="C381" s="71">
        <f>(45.34+0.18-42.6+0.08)</f>
        <v>3.0000000000000018</v>
      </c>
      <c r="D381" s="71">
        <f>B381*C381</f>
        <v>69.750000000000043</v>
      </c>
      <c r="E381" s="71">
        <f>'Проемы ГП-2'!O126+'Проемы ГП-2'!O145/2</f>
        <v>28.764999999999997</v>
      </c>
      <c r="F381" s="71">
        <f>D381-E381</f>
        <v>40.985000000000042</v>
      </c>
      <c r="G381" s="71">
        <f>F381</f>
        <v>40.985000000000042</v>
      </c>
      <c r="H381" s="71">
        <f>SUM('Проемы ГП-2'!N123:N125)*4*$J$380+'Проемы ГП-2'!N145/2*4*$J$380</f>
        <v>1.68</v>
      </c>
      <c r="I381" s="65"/>
    </row>
    <row r="382" spans="1:11" ht="15" hidden="1" outlineLevel="1" x14ac:dyDescent="0.2">
      <c r="A382" s="70" t="s">
        <v>56</v>
      </c>
      <c r="B382" s="71">
        <v>29.3</v>
      </c>
      <c r="C382" s="71">
        <f>$C$381</f>
        <v>3.0000000000000018</v>
      </c>
      <c r="D382" s="71">
        <f t="shared" ref="D382:D388" si="80">B382*C382</f>
        <v>87.900000000000048</v>
      </c>
      <c r="E382" s="71">
        <f>'Проемы ГП-2'!O132+'Проемы ГП-2'!O150/2</f>
        <v>32.034999999999997</v>
      </c>
      <c r="F382" s="71">
        <f t="shared" ref="F382:F388" si="81">D382-E382</f>
        <v>55.865000000000052</v>
      </c>
      <c r="G382" s="71">
        <f t="shared" ref="G382:G388" si="82">F382</f>
        <v>55.865000000000052</v>
      </c>
      <c r="H382" s="71">
        <f>SUM('Проемы ГП-2'!N127:N131)*4*$J$380+'Проемы ГП-2'!N150/2*4*$J$380</f>
        <v>1.92</v>
      </c>
    </row>
    <row r="383" spans="1:11" ht="15" hidden="1" outlineLevel="1" x14ac:dyDescent="0.2">
      <c r="A383" s="70" t="s">
        <v>54</v>
      </c>
      <c r="B383" s="71">
        <v>23.25</v>
      </c>
      <c r="C383" s="71">
        <f t="shared" ref="C383:C384" si="83">$C$381</f>
        <v>3.0000000000000018</v>
      </c>
      <c r="D383" s="71">
        <f t="shared" si="80"/>
        <v>69.750000000000043</v>
      </c>
      <c r="E383" s="71">
        <f>'Проемы ГП-2'!O137+'Проемы ГП-2'!O154/2</f>
        <v>24.215</v>
      </c>
      <c r="F383" s="71">
        <f t="shared" si="81"/>
        <v>45.535000000000039</v>
      </c>
      <c r="G383" s="71">
        <f t="shared" si="82"/>
        <v>45.535000000000039</v>
      </c>
      <c r="H383" s="71">
        <f>SUM('Проемы ГП-2'!N133:N136)*4*$J$380+'Проемы ГП-2'!N154/2*4*$J$380</f>
        <v>1.44</v>
      </c>
    </row>
    <row r="384" spans="1:11" ht="15" hidden="1" outlineLevel="1" x14ac:dyDescent="0.2">
      <c r="A384" s="70" t="s">
        <v>57</v>
      </c>
      <c r="B384" s="71">
        <v>29.3</v>
      </c>
      <c r="C384" s="71">
        <f t="shared" si="83"/>
        <v>3.0000000000000018</v>
      </c>
      <c r="D384" s="71">
        <f t="shared" si="80"/>
        <v>87.900000000000048</v>
      </c>
      <c r="E384" s="71">
        <f>'Проемы ГП-2'!O142+'Проемы ГП-2'!O158/2</f>
        <v>28.24</v>
      </c>
      <c r="F384" s="71">
        <f t="shared" si="81"/>
        <v>59.660000000000053</v>
      </c>
      <c r="G384" s="71">
        <f t="shared" si="82"/>
        <v>59.660000000000053</v>
      </c>
      <c r="H384" s="71">
        <f>SUM('Проемы ГП-2'!N138:N141)*4*$J$380+'Проемы ГП-2'!N158/2*4*$J$380</f>
        <v>1.68</v>
      </c>
    </row>
    <row r="385" spans="1:8" ht="15" hidden="1" outlineLevel="1" x14ac:dyDescent="0.2">
      <c r="A385" s="70" t="s">
        <v>58</v>
      </c>
      <c r="B385" s="71">
        <f>9+8.6</f>
        <v>17.600000000000001</v>
      </c>
      <c r="C385" s="71">
        <f>45.34-42.6+0.08</f>
        <v>2.8200000000000021</v>
      </c>
      <c r="D385" s="71">
        <f t="shared" si="80"/>
        <v>49.632000000000041</v>
      </c>
      <c r="E385" s="71">
        <f>'Проемы ГП-2'!O143+'Проемы ГП-2'!O144+'Проемы ГП-2'!O145/2</f>
        <v>17.055</v>
      </c>
      <c r="F385" s="71">
        <f t="shared" si="81"/>
        <v>32.577000000000041</v>
      </c>
      <c r="G385" s="71">
        <f t="shared" si="82"/>
        <v>32.577000000000041</v>
      </c>
      <c r="H385" s="71">
        <f>(('Проемы ГП-2'!N143+'Проемы ГП-2'!N144)*2+'Проемы ГП-2'!N145/2*4)*$J$380</f>
        <v>0.72</v>
      </c>
    </row>
    <row r="386" spans="1:8" ht="15" hidden="1" outlineLevel="1" x14ac:dyDescent="0.2">
      <c r="A386" s="70" t="s">
        <v>59</v>
      </c>
      <c r="B386" s="71">
        <f>8.6+8.7+8.7</f>
        <v>25.999999999999996</v>
      </c>
      <c r="C386" s="71">
        <f>$C$385</f>
        <v>2.8200000000000021</v>
      </c>
      <c r="D386" s="71">
        <f t="shared" si="80"/>
        <v>73.32000000000005</v>
      </c>
      <c r="E386" s="71">
        <f>'Проемы ГП-2'!O147+'Проемы ГП-2'!O148+'Проемы ГП-2'!O149+'Проемы ГП-2'!O150/2</f>
        <v>25.072500000000002</v>
      </c>
      <c r="F386" s="71">
        <f t="shared" si="81"/>
        <v>48.247500000000045</v>
      </c>
      <c r="G386" s="71">
        <f t="shared" si="82"/>
        <v>48.247500000000045</v>
      </c>
      <c r="H386" s="71">
        <f>(('Проемы ГП-2'!N147+'Проемы ГП-2'!N148+'Проемы ГП-2'!N149)*2+'Проемы ГП-2'!N150/2*4)*$J$380</f>
        <v>1.08</v>
      </c>
    </row>
    <row r="387" spans="1:8" ht="15" hidden="1" outlineLevel="1" x14ac:dyDescent="0.2">
      <c r="A387" s="70" t="s">
        <v>60</v>
      </c>
      <c r="B387" s="71">
        <f>8.4+8.4</f>
        <v>16.8</v>
      </c>
      <c r="C387" s="71">
        <f>$C$385</f>
        <v>2.8200000000000021</v>
      </c>
      <c r="D387" s="71">
        <f t="shared" si="80"/>
        <v>47.376000000000033</v>
      </c>
      <c r="E387" s="71">
        <f>'Проемы ГП-2'!O152+'Проемы ГП-2'!O153+'Проемы ГП-2'!O154/2</f>
        <v>15.907500000000001</v>
      </c>
      <c r="F387" s="71">
        <f t="shared" si="81"/>
        <v>31.468500000000034</v>
      </c>
      <c r="G387" s="71">
        <f t="shared" si="82"/>
        <v>31.468500000000034</v>
      </c>
      <c r="H387" s="71">
        <f>(('Проемы ГП-2'!N152+'Проемы ГП-2'!N153)*2+'Проемы ГП-2'!N154/2*4)*$J$380</f>
        <v>0.72</v>
      </c>
    </row>
    <row r="388" spans="1:8" ht="15.75" hidden="1" outlineLevel="1" thickBot="1" x14ac:dyDescent="0.25">
      <c r="A388" s="70" t="s">
        <v>61</v>
      </c>
      <c r="B388" s="71">
        <f>8.3+8.4</f>
        <v>16.700000000000003</v>
      </c>
      <c r="C388" s="71">
        <f>$C$385</f>
        <v>2.8200000000000021</v>
      </c>
      <c r="D388" s="71">
        <f t="shared" si="80"/>
        <v>47.094000000000044</v>
      </c>
      <c r="E388" s="71">
        <f>'Проемы ГП-2'!O156+'Проемы ГП-2'!O157+'Проемы ГП-2'!O158/2</f>
        <v>16.162500000000001</v>
      </c>
      <c r="F388" s="71">
        <f t="shared" si="81"/>
        <v>30.931500000000042</v>
      </c>
      <c r="G388" s="71">
        <f t="shared" si="82"/>
        <v>30.931500000000042</v>
      </c>
      <c r="H388" s="71">
        <f>(('Проемы ГП-2'!N156+'Проемы ГП-2'!N157)*2+'Проемы ГП-2'!N158/2*4)*$J$380</f>
        <v>0.72</v>
      </c>
    </row>
    <row r="389" spans="1:8" ht="15.75" hidden="1" outlineLevel="1" thickBot="1" x14ac:dyDescent="0.25">
      <c r="A389" s="80" t="s">
        <v>36</v>
      </c>
      <c r="B389" s="81"/>
      <c r="C389" s="81"/>
      <c r="D389" s="81"/>
      <c r="E389" s="81"/>
      <c r="F389" s="82">
        <f>SUM(F381:F388)</f>
        <v>345.26950000000033</v>
      </c>
      <c r="G389" s="81"/>
      <c r="H389" s="82">
        <f>SUM(G381:G388,H381:H388)</f>
        <v>355.22950000000043</v>
      </c>
    </row>
    <row r="390" spans="1:8" ht="15.75" hidden="1" outlineLevel="1" thickBot="1" x14ac:dyDescent="0.25">
      <c r="A390" s="80" t="s">
        <v>131</v>
      </c>
      <c r="B390" s="81"/>
      <c r="C390" s="81"/>
      <c r="D390" s="81"/>
      <c r="E390" s="81"/>
      <c r="F390" s="122">
        <f>F389*1</f>
        <v>345.26950000000033</v>
      </c>
      <c r="G390" s="81"/>
      <c r="H390" s="122">
        <f>H389*1</f>
        <v>355.22950000000043</v>
      </c>
    </row>
    <row r="391" spans="1:8" ht="15" hidden="1" outlineLevel="1" x14ac:dyDescent="0.2">
      <c r="F391" s="76" t="s">
        <v>17</v>
      </c>
      <c r="H391" s="76" t="s">
        <v>17</v>
      </c>
    </row>
    <row r="392" spans="1:8" hidden="1" outlineLevel="1" x14ac:dyDescent="0.2"/>
    <row r="393" spans="1:8" ht="16.5" hidden="1" outlineLevel="1" x14ac:dyDescent="0.2">
      <c r="A393" s="289" t="s">
        <v>134</v>
      </c>
      <c r="B393" s="289"/>
      <c r="C393" s="289"/>
      <c r="D393" s="289"/>
      <c r="E393" s="289"/>
    </row>
    <row r="394" spans="1:8" ht="45" hidden="1" outlineLevel="1" x14ac:dyDescent="0.2">
      <c r="A394" s="75" t="s">
        <v>29</v>
      </c>
      <c r="B394" s="75" t="s">
        <v>46</v>
      </c>
      <c r="C394" s="75" t="s">
        <v>41</v>
      </c>
      <c r="D394" s="75" t="s">
        <v>42</v>
      </c>
      <c r="E394" s="75" t="s">
        <v>43</v>
      </c>
    </row>
    <row r="395" spans="1:8" ht="15" hidden="1" outlineLevel="1" x14ac:dyDescent="0.2">
      <c r="A395" s="70" t="s">
        <v>44</v>
      </c>
      <c r="B395" s="71" t="s">
        <v>109</v>
      </c>
      <c r="C395" s="71">
        <f>4*C381</f>
        <v>12.000000000000007</v>
      </c>
      <c r="D395" s="71" t="s">
        <v>109</v>
      </c>
      <c r="E395" s="71" t="s">
        <v>109</v>
      </c>
    </row>
    <row r="396" spans="1:8" ht="15" hidden="1" outlineLevel="1" x14ac:dyDescent="0.2">
      <c r="A396" s="70" t="s">
        <v>45</v>
      </c>
      <c r="B396" s="71" t="s">
        <v>109</v>
      </c>
      <c r="C396" s="71" t="s">
        <v>109</v>
      </c>
      <c r="D396" s="71" t="s">
        <v>109</v>
      </c>
      <c r="E396" s="71" t="s">
        <v>109</v>
      </c>
    </row>
    <row r="397" spans="1:8" ht="15" hidden="1" outlineLevel="1" x14ac:dyDescent="0.2">
      <c r="A397" s="70" t="s">
        <v>386</v>
      </c>
      <c r="B397" s="71" t="s">
        <v>109</v>
      </c>
      <c r="C397" s="71">
        <f>1*C385</f>
        <v>2.8200000000000021</v>
      </c>
      <c r="D397" s="71" t="s">
        <v>109</v>
      </c>
      <c r="E397" s="71" t="s">
        <v>109</v>
      </c>
    </row>
    <row r="398" spans="1:8" ht="15" hidden="1" outlineLevel="1" x14ac:dyDescent="0.2">
      <c r="A398" s="70" t="s">
        <v>387</v>
      </c>
      <c r="B398" s="71" t="s">
        <v>109</v>
      </c>
      <c r="C398" s="71">
        <f>35*C385</f>
        <v>98.700000000000074</v>
      </c>
      <c r="D398" s="71" t="s">
        <v>109</v>
      </c>
      <c r="E398" s="71" t="s">
        <v>109</v>
      </c>
    </row>
    <row r="399" spans="1:8" ht="15.75" hidden="1" outlineLevel="1" thickBot="1" x14ac:dyDescent="0.25">
      <c r="A399" s="70" t="s">
        <v>385</v>
      </c>
      <c r="B399" s="71" t="s">
        <v>109</v>
      </c>
      <c r="C399" s="71">
        <f>'Откосы ГП-2'!V100</f>
        <v>222.74999999999994</v>
      </c>
      <c r="D399" s="71">
        <f>'Откосы ГП-2'!X100</f>
        <v>222.74999999999994</v>
      </c>
      <c r="E399" s="71">
        <f>'Откосы ГП-2'!W100</f>
        <v>64.099999999999994</v>
      </c>
    </row>
    <row r="400" spans="1:8" ht="15.75" hidden="1" outlineLevel="1" thickBot="1" x14ac:dyDescent="0.25">
      <c r="A400" s="80" t="s">
        <v>36</v>
      </c>
      <c r="B400" s="82">
        <f>SUM(B395:B399)</f>
        <v>0</v>
      </c>
      <c r="C400" s="82">
        <f>SUM(C395:C399)</f>
        <v>336.27000000000004</v>
      </c>
      <c r="D400" s="82">
        <f>SUM(D395:D399)</f>
        <v>222.74999999999994</v>
      </c>
      <c r="E400" s="82">
        <f>SUM(E395:E399)</f>
        <v>64.099999999999994</v>
      </c>
    </row>
    <row r="401" spans="1:10" ht="15.75" hidden="1" outlineLevel="1" thickBot="1" x14ac:dyDescent="0.25">
      <c r="A401" s="80" t="s">
        <v>131</v>
      </c>
      <c r="B401" s="122">
        <f>B400*1</f>
        <v>0</v>
      </c>
      <c r="C401" s="122">
        <f t="shared" ref="C401:E401" si="84">C400*1</f>
        <v>336.27000000000004</v>
      </c>
      <c r="D401" s="122">
        <f t="shared" si="84"/>
        <v>222.74999999999994</v>
      </c>
      <c r="E401" s="122">
        <f t="shared" si="84"/>
        <v>64.099999999999994</v>
      </c>
    </row>
    <row r="402" spans="1:10" ht="15" hidden="1" outlineLevel="1" x14ac:dyDescent="0.2">
      <c r="A402" s="128"/>
      <c r="B402" s="76" t="s">
        <v>80</v>
      </c>
      <c r="C402" s="76" t="s">
        <v>80</v>
      </c>
      <c r="D402" s="76" t="s">
        <v>80</v>
      </c>
      <c r="E402" s="76" t="s">
        <v>80</v>
      </c>
    </row>
    <row r="403" spans="1:10" collapsed="1" x14ac:dyDescent="0.2"/>
    <row r="404" spans="1:10" s="162" customFormat="1" ht="18.75" customHeight="1" x14ac:dyDescent="0.2">
      <c r="A404" s="307" t="s">
        <v>135</v>
      </c>
      <c r="B404" s="307"/>
      <c r="C404" s="307"/>
      <c r="D404" s="307"/>
      <c r="E404" s="307"/>
      <c r="F404" s="307"/>
      <c r="G404" s="307"/>
      <c r="H404" s="161" t="s">
        <v>100</v>
      </c>
      <c r="I404" s="161"/>
      <c r="J404" s="161"/>
    </row>
    <row r="405" spans="1:10" ht="45" hidden="1" outlineLevel="1" x14ac:dyDescent="0.2">
      <c r="A405" s="94" t="s">
        <v>29</v>
      </c>
      <c r="B405" s="94" t="s">
        <v>30</v>
      </c>
      <c r="C405" s="94" t="s">
        <v>24</v>
      </c>
      <c r="D405" s="94" t="s">
        <v>25</v>
      </c>
      <c r="E405" s="94" t="s">
        <v>31</v>
      </c>
      <c r="F405" s="95" t="s">
        <v>97</v>
      </c>
      <c r="G405" s="96" t="s">
        <v>99</v>
      </c>
    </row>
    <row r="406" spans="1:10" ht="30" hidden="1" outlineLevel="1" x14ac:dyDescent="0.2">
      <c r="A406" s="126" t="s">
        <v>446</v>
      </c>
      <c r="B406" s="127"/>
      <c r="C406" s="127"/>
      <c r="D406" s="127"/>
      <c r="E406" s="127"/>
      <c r="F406" s="127"/>
      <c r="G406" s="127"/>
    </row>
    <row r="407" spans="1:10" ht="15" hidden="1" outlineLevel="1" x14ac:dyDescent="0.2">
      <c r="A407" s="70" t="s">
        <v>55</v>
      </c>
      <c r="B407" s="71">
        <f>2.4+5.61+5.6+5.61</f>
        <v>19.22</v>
      </c>
      <c r="C407" s="71">
        <v>1.25</v>
      </c>
      <c r="D407" s="71">
        <f t="shared" ref="D407:D414" si="85">B407*C407</f>
        <v>24.024999999999999</v>
      </c>
      <c r="E407" s="71">
        <v>0</v>
      </c>
      <c r="F407" s="71" t="s">
        <v>109</v>
      </c>
      <c r="G407" s="71">
        <f>D407-E407</f>
        <v>24.024999999999999</v>
      </c>
    </row>
    <row r="408" spans="1:10" ht="15" hidden="1" outlineLevel="1" x14ac:dyDescent="0.2">
      <c r="A408" s="70"/>
      <c r="B408" s="71">
        <v>23.25</v>
      </c>
      <c r="C408" s="71">
        <f>45.07-42.07</f>
        <v>3</v>
      </c>
      <c r="D408" s="71">
        <f t="shared" si="85"/>
        <v>69.75</v>
      </c>
      <c r="E408" s="71">
        <f>'Проемы ГП-2'!O126+'Проемы ГП-2'!O145/2</f>
        <v>28.764999999999997</v>
      </c>
      <c r="F408" s="71">
        <f>D408-E408-G407</f>
        <v>16.96</v>
      </c>
      <c r="G408" s="71" t="s">
        <v>109</v>
      </c>
    </row>
    <row r="409" spans="1:10" ht="15" hidden="1" outlineLevel="1" x14ac:dyDescent="0.2">
      <c r="A409" s="70" t="s">
        <v>56</v>
      </c>
      <c r="B409" s="71">
        <f>5.3+5.65+5.6+5.35</f>
        <v>21.9</v>
      </c>
      <c r="C409" s="71">
        <f>$C$407</f>
        <v>1.25</v>
      </c>
      <c r="D409" s="71">
        <f t="shared" si="85"/>
        <v>27.375</v>
      </c>
      <c r="E409" s="71">
        <v>0</v>
      </c>
      <c r="F409" s="71" t="s">
        <v>109</v>
      </c>
      <c r="G409" s="71">
        <f>D409-E409</f>
        <v>27.375</v>
      </c>
    </row>
    <row r="410" spans="1:10" ht="15" hidden="1" outlineLevel="1" x14ac:dyDescent="0.2">
      <c r="A410" s="70"/>
      <c r="B410" s="71">
        <v>29.3</v>
      </c>
      <c r="C410" s="71">
        <f>$C$408</f>
        <v>3</v>
      </c>
      <c r="D410" s="71">
        <f t="shared" si="85"/>
        <v>87.9</v>
      </c>
      <c r="E410" s="71">
        <f>'Проемы ГП-2'!O132+'Проемы ГП-2'!O150/2</f>
        <v>32.034999999999997</v>
      </c>
      <c r="F410" s="71">
        <f>D410-E410-G409</f>
        <v>28.490000000000009</v>
      </c>
      <c r="G410" s="71" t="s">
        <v>109</v>
      </c>
    </row>
    <row r="411" spans="1:10" ht="15" hidden="1" outlineLevel="1" x14ac:dyDescent="0.2">
      <c r="A411" s="70" t="s">
        <v>54</v>
      </c>
      <c r="B411" s="71">
        <f>2.4+5.3+5.7+2.3</f>
        <v>15.7</v>
      </c>
      <c r="C411" s="71">
        <f>$C$407</f>
        <v>1.25</v>
      </c>
      <c r="D411" s="71">
        <f t="shared" si="85"/>
        <v>19.625</v>
      </c>
      <c r="E411" s="71">
        <v>0</v>
      </c>
      <c r="F411" s="71" t="s">
        <v>109</v>
      </c>
      <c r="G411" s="71">
        <f>D411-E411</f>
        <v>19.625</v>
      </c>
    </row>
    <row r="412" spans="1:10" ht="15" hidden="1" outlineLevel="1" x14ac:dyDescent="0.2">
      <c r="A412" s="70"/>
      <c r="B412" s="71">
        <v>23.25</v>
      </c>
      <c r="C412" s="71">
        <f>$C$408</f>
        <v>3</v>
      </c>
      <c r="D412" s="71">
        <f t="shared" si="85"/>
        <v>69.75</v>
      </c>
      <c r="E412" s="71">
        <f>'Проемы ГП-2'!O137+'Проемы ГП-2'!O154/2</f>
        <v>24.215</v>
      </c>
      <c r="F412" s="71">
        <f>D412-E412-G411</f>
        <v>25.909999999999997</v>
      </c>
      <c r="G412" s="71" t="s">
        <v>109</v>
      </c>
    </row>
    <row r="413" spans="1:10" ht="15" hidden="1" outlineLevel="1" x14ac:dyDescent="0.2">
      <c r="A413" s="70" t="s">
        <v>57</v>
      </c>
      <c r="B413" s="71">
        <f>2.3+5.3+5.7+5.6</f>
        <v>18.899999999999999</v>
      </c>
      <c r="C413" s="71">
        <f>$C$407</f>
        <v>1.25</v>
      </c>
      <c r="D413" s="71">
        <f t="shared" si="85"/>
        <v>23.625</v>
      </c>
      <c r="E413" s="71">
        <v>0</v>
      </c>
      <c r="F413" s="71" t="s">
        <v>109</v>
      </c>
      <c r="G413" s="71">
        <f>D413-E413</f>
        <v>23.625</v>
      </c>
    </row>
    <row r="414" spans="1:10" ht="15" hidden="1" outlineLevel="1" x14ac:dyDescent="0.2">
      <c r="A414" s="70"/>
      <c r="B414" s="71">
        <v>29.3</v>
      </c>
      <c r="C414" s="71">
        <f>$C$408</f>
        <v>3</v>
      </c>
      <c r="D414" s="71">
        <f t="shared" si="85"/>
        <v>87.9</v>
      </c>
      <c r="E414" s="71">
        <f>'Проемы ГП-2'!O142+'Проемы ГП-2'!O158/2</f>
        <v>28.24</v>
      </c>
      <c r="F414" s="71">
        <f>D414-E414-G413</f>
        <v>36.035000000000011</v>
      </c>
      <c r="G414" s="71" t="s">
        <v>109</v>
      </c>
    </row>
    <row r="415" spans="1:10" ht="33.75" hidden="1" customHeight="1" outlineLevel="1" x14ac:dyDescent="0.2">
      <c r="A415" s="126" t="s">
        <v>136</v>
      </c>
      <c r="B415" s="127"/>
      <c r="C415" s="127"/>
      <c r="D415" s="127"/>
      <c r="E415" s="127"/>
      <c r="F415" s="127"/>
      <c r="G415" s="127"/>
    </row>
    <row r="416" spans="1:10" ht="15" hidden="1" outlineLevel="1" x14ac:dyDescent="0.2">
      <c r="A416" s="70" t="s">
        <v>58</v>
      </c>
      <c r="B416" s="71">
        <f>6+5.65</f>
        <v>11.65</v>
      </c>
      <c r="C416" s="71">
        <f>45.34-42.52</f>
        <v>2.8200000000000003</v>
      </c>
      <c r="D416" s="71">
        <f t="shared" ref="D416:D419" si="86">B416*C416</f>
        <v>32.853000000000002</v>
      </c>
      <c r="E416" s="71">
        <f>'Проемы ГП-2'!O143+'Проемы ГП-2'!O144</f>
        <v>8.4150000000000009</v>
      </c>
      <c r="F416" s="71">
        <f>D416-E416</f>
        <v>24.438000000000002</v>
      </c>
      <c r="G416" s="71" t="s">
        <v>109</v>
      </c>
    </row>
    <row r="417" spans="1:10" ht="15" hidden="1" outlineLevel="1" x14ac:dyDescent="0.2">
      <c r="A417" s="70" t="s">
        <v>59</v>
      </c>
      <c r="B417" s="71">
        <f>5.65+5.7+5.7</f>
        <v>17.05</v>
      </c>
      <c r="C417" s="71">
        <f>$C$416</f>
        <v>2.8200000000000003</v>
      </c>
      <c r="D417" s="71">
        <f t="shared" si="86"/>
        <v>48.08100000000001</v>
      </c>
      <c r="E417" s="71">
        <f>'Проемы ГП-2'!O147+'Проемы ГП-2'!O148+'Проемы ГП-2'!O149</f>
        <v>12.112500000000001</v>
      </c>
      <c r="F417" s="71">
        <f t="shared" ref="F417:F419" si="87">D417-E417</f>
        <v>35.968500000000006</v>
      </c>
      <c r="G417" s="71" t="s">
        <v>109</v>
      </c>
    </row>
    <row r="418" spans="1:10" ht="15" hidden="1" outlineLevel="1" x14ac:dyDescent="0.2">
      <c r="A418" s="70" t="s">
        <v>60</v>
      </c>
      <c r="B418" s="71">
        <f>5.55+5.55</f>
        <v>11.1</v>
      </c>
      <c r="C418" s="71">
        <f>$C$416</f>
        <v>2.8200000000000003</v>
      </c>
      <c r="D418" s="71">
        <f t="shared" si="86"/>
        <v>31.302000000000003</v>
      </c>
      <c r="E418" s="71">
        <f>'Проемы ГП-2'!O152+'Проемы ГП-2'!O153</f>
        <v>7.2675000000000001</v>
      </c>
      <c r="F418" s="71">
        <f t="shared" si="87"/>
        <v>24.034500000000001</v>
      </c>
      <c r="G418" s="71" t="s">
        <v>109</v>
      </c>
    </row>
    <row r="419" spans="1:10" ht="15.75" hidden="1" outlineLevel="1" thickBot="1" x14ac:dyDescent="0.25">
      <c r="A419" s="70" t="s">
        <v>61</v>
      </c>
      <c r="B419" s="71">
        <f>5.5+5.55</f>
        <v>11.05</v>
      </c>
      <c r="C419" s="71">
        <f>$C$416</f>
        <v>2.8200000000000003</v>
      </c>
      <c r="D419" s="71">
        <f t="shared" si="86"/>
        <v>31.161000000000005</v>
      </c>
      <c r="E419" s="71">
        <f>'Проемы ГП-2'!O156+'Проемы ГП-2'!O157</f>
        <v>7.5225000000000009</v>
      </c>
      <c r="F419" s="71">
        <f t="shared" si="87"/>
        <v>23.638500000000004</v>
      </c>
      <c r="G419" s="71" t="s">
        <v>109</v>
      </c>
    </row>
    <row r="420" spans="1:10" ht="15.75" hidden="1" outlineLevel="1" thickBot="1" x14ac:dyDescent="0.25">
      <c r="A420" s="80" t="s">
        <v>116</v>
      </c>
      <c r="B420" s="81"/>
      <c r="C420" s="81"/>
      <c r="D420" s="82"/>
      <c r="E420" s="81"/>
      <c r="F420" s="82">
        <f>SUM(F407:F419)</f>
        <v>215.47450000000003</v>
      </c>
      <c r="G420" s="82">
        <f>SUM(G407:G419)</f>
        <v>94.65</v>
      </c>
      <c r="H420" s="125"/>
    </row>
    <row r="421" spans="1:10" ht="15.75" hidden="1" outlineLevel="1" thickBot="1" x14ac:dyDescent="0.25">
      <c r="A421" s="80" t="s">
        <v>131</v>
      </c>
      <c r="B421" s="81"/>
      <c r="C421" s="81"/>
      <c r="D421" s="82"/>
      <c r="E421" s="81"/>
      <c r="F421" s="122">
        <f>F420*1</f>
        <v>215.47450000000003</v>
      </c>
      <c r="G421" s="122">
        <f>G420*1</f>
        <v>94.65</v>
      </c>
    </row>
    <row r="422" spans="1:10" ht="15" hidden="1" outlineLevel="1" x14ac:dyDescent="0.2">
      <c r="F422" s="76" t="s">
        <v>17</v>
      </c>
      <c r="G422" s="76" t="s">
        <v>17</v>
      </c>
    </row>
    <row r="423" spans="1:10" collapsed="1" x14ac:dyDescent="0.2"/>
    <row r="426" spans="1:10" ht="18.75" x14ac:dyDescent="0.2">
      <c r="A426" s="297" t="s">
        <v>340</v>
      </c>
      <c r="B426" s="298"/>
      <c r="C426" s="298"/>
      <c r="D426" s="298"/>
      <c r="E426" s="298"/>
      <c r="F426" s="298"/>
      <c r="G426" s="298"/>
      <c r="H426" s="298"/>
      <c r="I426" s="299"/>
    </row>
    <row r="427" spans="1:10" ht="15.75" x14ac:dyDescent="0.2">
      <c r="A427" s="66"/>
    </row>
    <row r="428" spans="1:10" s="162" customFormat="1" ht="18.75" customHeight="1" x14ac:dyDescent="0.2">
      <c r="A428" s="290" t="s">
        <v>137</v>
      </c>
      <c r="B428" s="290"/>
      <c r="C428" s="290"/>
      <c r="D428" s="290"/>
      <c r="E428" s="290"/>
      <c r="F428" s="290"/>
      <c r="G428" s="290"/>
      <c r="H428" s="290"/>
      <c r="I428" s="290"/>
      <c r="J428" s="161" t="s">
        <v>39</v>
      </c>
    </row>
    <row r="429" spans="1:10" ht="45" hidden="1" outlineLevel="1" x14ac:dyDescent="0.2">
      <c r="A429" s="72" t="s">
        <v>29</v>
      </c>
      <c r="B429" s="72" t="s">
        <v>30</v>
      </c>
      <c r="C429" s="72" t="s">
        <v>24</v>
      </c>
      <c r="D429" s="72" t="s">
        <v>25</v>
      </c>
      <c r="E429" s="72" t="s">
        <v>31</v>
      </c>
      <c r="F429" s="72" t="s">
        <v>62</v>
      </c>
      <c r="G429" s="72" t="s">
        <v>32</v>
      </c>
      <c r="H429" s="72" t="s">
        <v>33</v>
      </c>
      <c r="I429" s="72" t="s">
        <v>34</v>
      </c>
      <c r="J429" s="129" t="s">
        <v>138</v>
      </c>
    </row>
    <row r="430" spans="1:10" ht="15" hidden="1" customHeight="1" outlineLevel="1" x14ac:dyDescent="0.2">
      <c r="A430" s="70" t="s">
        <v>55</v>
      </c>
      <c r="B430" s="97">
        <f>13.2+3.75</f>
        <v>16.95</v>
      </c>
      <c r="C430" s="71">
        <f>48.6+0.18-45.6+0.08</f>
        <v>3.26</v>
      </c>
      <c r="D430" s="71">
        <f>B430*C430</f>
        <v>55.256999999999991</v>
      </c>
      <c r="E430" s="71">
        <f>'Проемы ГП-2'!W45</f>
        <v>23.115000000000002</v>
      </c>
      <c r="F430" s="71">
        <f>D430-E430</f>
        <v>32.141999999999989</v>
      </c>
      <c r="G430" s="71">
        <v>0.15</v>
      </c>
      <c r="H430" s="71">
        <f>F430*G430</f>
        <v>4.8212999999999981</v>
      </c>
      <c r="I430" s="303" t="s">
        <v>117</v>
      </c>
    </row>
    <row r="431" spans="1:10" ht="15" hidden="1" outlineLevel="1" x14ac:dyDescent="0.2">
      <c r="A431" s="70" t="s">
        <v>56</v>
      </c>
      <c r="B431" s="71">
        <f>9.95+9.85</f>
        <v>19.799999999999997</v>
      </c>
      <c r="C431" s="71">
        <f>$C$430</f>
        <v>3.26</v>
      </c>
      <c r="D431" s="71">
        <f t="shared" ref="D431:D438" si="88">B431*C431</f>
        <v>64.547999999999988</v>
      </c>
      <c r="E431" s="71">
        <f>'Проемы ГП-2'!W51</f>
        <v>21.908999999999999</v>
      </c>
      <c r="F431" s="71">
        <f t="shared" ref="F431:F438" si="89">D431-E431</f>
        <v>42.638999999999989</v>
      </c>
      <c r="G431" s="71">
        <v>0.15</v>
      </c>
      <c r="H431" s="71">
        <f t="shared" ref="H431:H438" si="90">F431*G431</f>
        <v>6.3958499999999985</v>
      </c>
      <c r="I431" s="303"/>
    </row>
    <row r="432" spans="1:10" ht="15" hidden="1" outlineLevel="1" x14ac:dyDescent="0.2">
      <c r="A432" s="70" t="s">
        <v>54</v>
      </c>
      <c r="B432" s="71">
        <f>9.3+6.5</f>
        <v>15.8</v>
      </c>
      <c r="C432" s="71">
        <f t="shared" ref="C432:C433" si="91">$C$430</f>
        <v>3.26</v>
      </c>
      <c r="D432" s="71">
        <f t="shared" si="88"/>
        <v>51.507999999999996</v>
      </c>
      <c r="E432" s="71">
        <f>'Проемы ГП-2'!W56</f>
        <v>17.888999999999999</v>
      </c>
      <c r="F432" s="71">
        <f t="shared" si="89"/>
        <v>33.619</v>
      </c>
      <c r="G432" s="71">
        <v>0.15</v>
      </c>
      <c r="H432" s="71">
        <f t="shared" si="90"/>
        <v>5.0428499999999996</v>
      </c>
      <c r="I432" s="303"/>
    </row>
    <row r="433" spans="1:10" ht="15" hidden="1" outlineLevel="1" x14ac:dyDescent="0.2">
      <c r="A433" s="70" t="s">
        <v>57</v>
      </c>
      <c r="B433" s="97">
        <f>11.85+8.5</f>
        <v>20.350000000000001</v>
      </c>
      <c r="C433" s="71">
        <f t="shared" si="91"/>
        <v>3.26</v>
      </c>
      <c r="D433" s="71">
        <f t="shared" si="88"/>
        <v>66.340999999999994</v>
      </c>
      <c r="E433" s="71">
        <f>'Проемы ГП-2'!W61</f>
        <v>22.512</v>
      </c>
      <c r="F433" s="71">
        <f t="shared" si="89"/>
        <v>43.828999999999994</v>
      </c>
      <c r="G433" s="71">
        <v>0.15</v>
      </c>
      <c r="H433" s="71">
        <f t="shared" si="90"/>
        <v>6.574349999999999</v>
      </c>
      <c r="I433" s="303"/>
    </row>
    <row r="434" spans="1:10" ht="15" hidden="1" outlineLevel="1" x14ac:dyDescent="0.2">
      <c r="A434" s="70" t="s">
        <v>58</v>
      </c>
      <c r="B434" s="71">
        <f>4.75+6.05</f>
        <v>10.8</v>
      </c>
      <c r="C434" s="71">
        <f>48.6-45.6+0.08</f>
        <v>3.08</v>
      </c>
      <c r="D434" s="71">
        <f t="shared" si="88"/>
        <v>33.264000000000003</v>
      </c>
      <c r="E434" s="71">
        <f>'Проемы ГП-2'!W64</f>
        <v>9.1325000000000003</v>
      </c>
      <c r="F434" s="71">
        <f t="shared" si="89"/>
        <v>24.131500000000003</v>
      </c>
      <c r="G434" s="71">
        <v>0.15</v>
      </c>
      <c r="H434" s="71">
        <f t="shared" si="90"/>
        <v>3.6197250000000003</v>
      </c>
      <c r="I434" s="303"/>
    </row>
    <row r="435" spans="1:10" ht="15" hidden="1" outlineLevel="1" x14ac:dyDescent="0.2">
      <c r="A435" s="70" t="s">
        <v>59</v>
      </c>
      <c r="B435" s="71">
        <f>9.25+4.6</f>
        <v>13.85</v>
      </c>
      <c r="C435" s="71">
        <f>$C$434</f>
        <v>3.08</v>
      </c>
      <c r="D435" s="71">
        <f t="shared" si="88"/>
        <v>42.658000000000001</v>
      </c>
      <c r="E435" s="71">
        <f>'Проемы ГП-2'!W68</f>
        <v>13.3475</v>
      </c>
      <c r="F435" s="71">
        <f t="shared" si="89"/>
        <v>29.310500000000001</v>
      </c>
      <c r="G435" s="71">
        <v>0.15</v>
      </c>
      <c r="H435" s="71">
        <f t="shared" si="90"/>
        <v>4.3965750000000003</v>
      </c>
      <c r="I435" s="303"/>
    </row>
    <row r="436" spans="1:10" ht="15" hidden="1" outlineLevel="1" x14ac:dyDescent="0.2">
      <c r="A436" s="70" t="s">
        <v>60</v>
      </c>
      <c r="B436" s="71">
        <f>4.45+5.95</f>
        <v>10.4</v>
      </c>
      <c r="C436" s="71">
        <f t="shared" ref="C436:C437" si="92">$C$434</f>
        <v>3.08</v>
      </c>
      <c r="D436" s="71">
        <f t="shared" si="88"/>
        <v>32.032000000000004</v>
      </c>
      <c r="E436" s="71">
        <f>'Проемы ГП-2'!W71</f>
        <v>8.0084999999999997</v>
      </c>
      <c r="F436" s="71">
        <f t="shared" si="89"/>
        <v>24.023500000000006</v>
      </c>
      <c r="G436" s="71">
        <v>0.15</v>
      </c>
      <c r="H436" s="71">
        <f t="shared" si="90"/>
        <v>3.6035250000000008</v>
      </c>
      <c r="I436" s="303"/>
    </row>
    <row r="437" spans="1:10" ht="15" hidden="1" outlineLevel="1" x14ac:dyDescent="0.2">
      <c r="A437" s="70" t="s">
        <v>61</v>
      </c>
      <c r="B437" s="97">
        <v>8.9499999999999993</v>
      </c>
      <c r="C437" s="71">
        <f t="shared" si="92"/>
        <v>3.08</v>
      </c>
      <c r="D437" s="71">
        <f t="shared" si="88"/>
        <v>27.565999999999999</v>
      </c>
      <c r="E437" s="71">
        <f>'Проемы ГП-2'!W74</f>
        <v>8.2895000000000003</v>
      </c>
      <c r="F437" s="71">
        <f t="shared" si="89"/>
        <v>19.276499999999999</v>
      </c>
      <c r="G437" s="71">
        <v>0.15</v>
      </c>
      <c r="H437" s="71">
        <f t="shared" si="90"/>
        <v>2.8914749999999998</v>
      </c>
      <c r="I437" s="303"/>
    </row>
    <row r="438" spans="1:10" ht="15.75" hidden="1" outlineLevel="1" thickBot="1" x14ac:dyDescent="0.25">
      <c r="A438" s="128" t="s">
        <v>139</v>
      </c>
      <c r="B438" s="130">
        <f>B430+B431+B432+B433</f>
        <v>72.900000000000006</v>
      </c>
      <c r="C438" s="71">
        <f>49.68-0.1-48.78</f>
        <v>0.79999999999999716</v>
      </c>
      <c r="D438" s="71">
        <f t="shared" si="88"/>
        <v>58.319999999999794</v>
      </c>
      <c r="E438" s="130">
        <v>0</v>
      </c>
      <c r="F438" s="71">
        <f t="shared" si="89"/>
        <v>58.319999999999794</v>
      </c>
      <c r="G438" s="71">
        <v>0.15</v>
      </c>
      <c r="H438" s="71">
        <f t="shared" si="90"/>
        <v>8.7479999999999691</v>
      </c>
      <c r="I438" s="304"/>
    </row>
    <row r="439" spans="1:10" ht="15.75" hidden="1" outlineLevel="1" thickBot="1" x14ac:dyDescent="0.25">
      <c r="A439" s="80" t="s">
        <v>36</v>
      </c>
      <c r="B439" s="81"/>
      <c r="C439" s="81"/>
      <c r="D439" s="82"/>
      <c r="E439" s="81"/>
      <c r="F439" s="82">
        <f>SUM(F430:F438)</f>
        <v>307.29099999999983</v>
      </c>
      <c r="G439" s="88"/>
      <c r="H439" s="82">
        <f>SUM(H430:H438)</f>
        <v>46.093649999999961</v>
      </c>
      <c r="I439" s="131"/>
    </row>
    <row r="440" spans="1:10" ht="15.75" hidden="1" outlineLevel="1" thickBot="1" x14ac:dyDescent="0.25">
      <c r="A440" s="80" t="s">
        <v>131</v>
      </c>
      <c r="B440" s="81"/>
      <c r="C440" s="81"/>
      <c r="D440" s="82"/>
      <c r="E440" s="81"/>
      <c r="F440" s="122">
        <f>F439*1</f>
        <v>307.29099999999983</v>
      </c>
      <c r="G440" s="88"/>
      <c r="H440" s="122">
        <f>H439*1</f>
        <v>46.093649999999961</v>
      </c>
      <c r="I440" s="89"/>
    </row>
    <row r="441" spans="1:10" ht="15" hidden="1" outlineLevel="1" x14ac:dyDescent="0.2">
      <c r="D441" s="76"/>
      <c r="F441" s="76" t="s">
        <v>17</v>
      </c>
      <c r="G441" s="76"/>
      <c r="H441" s="76" t="s">
        <v>40</v>
      </c>
    </row>
    <row r="442" spans="1:10" ht="15.75" hidden="1" outlineLevel="1" x14ac:dyDescent="0.2">
      <c r="A442" s="69" t="s">
        <v>35</v>
      </c>
      <c r="D442" s="76"/>
      <c r="F442" s="76"/>
      <c r="G442" s="76"/>
    </row>
    <row r="443" spans="1:10" hidden="1" outlineLevel="1" x14ac:dyDescent="0.2"/>
    <row r="444" spans="1:10" ht="15" hidden="1" outlineLevel="1" x14ac:dyDescent="0.2">
      <c r="A444" s="73" t="s">
        <v>37</v>
      </c>
      <c r="B444" s="77"/>
      <c r="C444" s="78"/>
      <c r="D444" s="87"/>
      <c r="E444" s="78"/>
      <c r="F444" s="79"/>
      <c r="G444" s="87"/>
      <c r="H444" s="78"/>
      <c r="I444" s="74"/>
    </row>
    <row r="445" spans="1:10" ht="15" hidden="1" outlineLevel="1" x14ac:dyDescent="0.2">
      <c r="A445" s="83" t="s">
        <v>38</v>
      </c>
      <c r="B445" s="84"/>
      <c r="C445" s="84"/>
      <c r="D445" s="85"/>
      <c r="E445" s="84"/>
      <c r="F445" s="86">
        <f>ROUND(F439*8,0)</f>
        <v>2458</v>
      </c>
      <c r="G445" s="85" t="s">
        <v>1</v>
      </c>
      <c r="H445" s="84"/>
      <c r="I445" s="84"/>
      <c r="J445" s="128" t="s">
        <v>113</v>
      </c>
    </row>
    <row r="446" spans="1:10" ht="15" hidden="1" outlineLevel="1" x14ac:dyDescent="0.2">
      <c r="A446" s="83" t="s">
        <v>140</v>
      </c>
      <c r="B446" s="68"/>
      <c r="C446" s="68"/>
      <c r="D446" s="68"/>
      <c r="E446" s="68"/>
      <c r="F446" s="123">
        <f>F445*1</f>
        <v>2458</v>
      </c>
      <c r="G446" s="70" t="s">
        <v>1</v>
      </c>
      <c r="H446" s="68"/>
      <c r="I446" s="68"/>
    </row>
    <row r="447" spans="1:10" ht="15" hidden="1" outlineLevel="1" x14ac:dyDescent="0.2">
      <c r="A447" s="185"/>
    </row>
    <row r="448" spans="1:10" ht="15" hidden="1" outlineLevel="1" x14ac:dyDescent="0.2">
      <c r="A448" s="185"/>
    </row>
    <row r="449" spans="1:11" ht="16.5" hidden="1" outlineLevel="1" x14ac:dyDescent="0.2">
      <c r="A449" s="290" t="s">
        <v>328</v>
      </c>
      <c r="B449" s="290"/>
      <c r="C449" s="290"/>
      <c r="D449" s="290"/>
      <c r="E449" s="290"/>
      <c r="F449" s="290"/>
      <c r="G449" s="290"/>
      <c r="H449" s="290"/>
      <c r="I449" s="290"/>
    </row>
    <row r="450" spans="1:11" ht="45" hidden="1" outlineLevel="1" x14ac:dyDescent="0.2">
      <c r="A450" s="72" t="s">
        <v>29</v>
      </c>
      <c r="B450" s="72" t="s">
        <v>30</v>
      </c>
      <c r="C450" s="72" t="s">
        <v>24</v>
      </c>
      <c r="D450" s="72" t="s">
        <v>25</v>
      </c>
      <c r="E450" s="72" t="s">
        <v>31</v>
      </c>
      <c r="F450" s="72" t="s">
        <v>62</v>
      </c>
      <c r="G450" s="72" t="s">
        <v>32</v>
      </c>
      <c r="H450" s="72" t="s">
        <v>33</v>
      </c>
      <c r="I450" s="72" t="s">
        <v>34</v>
      </c>
    </row>
    <row r="451" spans="1:11" ht="15" hidden="1" customHeight="1" outlineLevel="1" x14ac:dyDescent="0.2">
      <c r="A451" s="70" t="s">
        <v>332</v>
      </c>
      <c r="B451" s="97">
        <f>4.4+2.81+3.02</f>
        <v>10.23</v>
      </c>
      <c r="C451" s="71">
        <f>(1.37+0.18+0.375)-0.6-0.1</f>
        <v>1.2250000000000001</v>
      </c>
      <c r="D451" s="71">
        <f>B451*C451</f>
        <v>12.531750000000001</v>
      </c>
      <c r="E451" s="71">
        <f>0.65*0.55*2</f>
        <v>0.71500000000000008</v>
      </c>
      <c r="F451" s="71">
        <f>D451-E451</f>
        <v>11.816750000000001</v>
      </c>
      <c r="G451" s="71">
        <v>0.15</v>
      </c>
      <c r="H451" s="71">
        <f>F451*G451</f>
        <v>1.7725125000000002</v>
      </c>
      <c r="I451" s="291" t="s">
        <v>117</v>
      </c>
      <c r="K451" s="65" t="s">
        <v>331</v>
      </c>
    </row>
    <row r="452" spans="1:11" ht="15" hidden="1" customHeight="1" outlineLevel="1" x14ac:dyDescent="0.2">
      <c r="A452" s="70" t="s">
        <v>333</v>
      </c>
      <c r="B452" s="97">
        <v>2.09</v>
      </c>
      <c r="C452" s="71">
        <f>(1.37+0.18+0.3)-0.6-0.1</f>
        <v>1.1499999999999999</v>
      </c>
      <c r="D452" s="71">
        <f>B452*C452</f>
        <v>2.4034999999999997</v>
      </c>
      <c r="E452" s="71">
        <v>0</v>
      </c>
      <c r="F452" s="71">
        <f>D452-E452</f>
        <v>2.4034999999999997</v>
      </c>
      <c r="G452" s="71">
        <v>0.15</v>
      </c>
      <c r="H452" s="71">
        <f>F452*G452</f>
        <v>0.36052499999999993</v>
      </c>
      <c r="I452" s="292"/>
      <c r="K452" s="65"/>
    </row>
    <row r="453" spans="1:11" ht="15" hidden="1" outlineLevel="1" x14ac:dyDescent="0.2">
      <c r="A453" s="70" t="s">
        <v>334</v>
      </c>
      <c r="B453" s="71">
        <f>6.5*2+3.35</f>
        <v>16.350000000000001</v>
      </c>
      <c r="C453" s="71">
        <f>(2.52+0.18+0.8)-0.6-0.1</f>
        <v>2.8</v>
      </c>
      <c r="D453" s="71">
        <f>B453*C453-(1.54*2+0.99+0.76)*1</f>
        <v>40.950000000000003</v>
      </c>
      <c r="E453" s="71">
        <f>(51.3-48.78-0.6)*1</f>
        <v>1.9199999999999959</v>
      </c>
      <c r="F453" s="71">
        <f t="shared" ref="F453:F454" si="93">D453-E453</f>
        <v>39.030000000000008</v>
      </c>
      <c r="G453" s="71">
        <v>0.15</v>
      </c>
      <c r="H453" s="71">
        <f t="shared" ref="H453:H454" si="94">F453*G453</f>
        <v>5.8545000000000007</v>
      </c>
      <c r="I453" s="292"/>
      <c r="K453" s="65" t="s">
        <v>331</v>
      </c>
    </row>
    <row r="454" spans="1:11" ht="15.75" hidden="1" outlineLevel="1" thickBot="1" x14ac:dyDescent="0.25">
      <c r="A454" s="70" t="s">
        <v>335</v>
      </c>
      <c r="B454" s="71">
        <v>3.35</v>
      </c>
      <c r="C454" s="71">
        <f>(2.52+0.18+0.3)-0.6-0.1</f>
        <v>2.2999999999999998</v>
      </c>
      <c r="D454" s="71">
        <f t="shared" ref="D454" si="95">B454*C454</f>
        <v>7.7049999999999992</v>
      </c>
      <c r="E454" s="71">
        <f>0.75*0.65</f>
        <v>0.48750000000000004</v>
      </c>
      <c r="F454" s="71">
        <f t="shared" si="93"/>
        <v>7.2174999999999994</v>
      </c>
      <c r="G454" s="71">
        <v>0.15</v>
      </c>
      <c r="H454" s="71">
        <f t="shared" si="94"/>
        <v>1.0826249999999999</v>
      </c>
      <c r="I454" s="293"/>
    </row>
    <row r="455" spans="1:11" ht="15.75" hidden="1" outlineLevel="1" thickBot="1" x14ac:dyDescent="0.25">
      <c r="A455" s="80" t="s">
        <v>329</v>
      </c>
      <c r="B455" s="81"/>
      <c r="C455" s="81"/>
      <c r="D455" s="82"/>
      <c r="E455" s="81"/>
      <c r="F455" s="122">
        <f>SUM(F451:F454)</f>
        <v>60.467750000000009</v>
      </c>
      <c r="G455" s="88"/>
      <c r="H455" s="122">
        <f>SUM(H451:H454)</f>
        <v>9.0701625000000003</v>
      </c>
      <c r="I455" s="89"/>
    </row>
    <row r="456" spans="1:11" ht="15" hidden="1" outlineLevel="1" x14ac:dyDescent="0.2">
      <c r="D456" s="76"/>
      <c r="F456" s="76" t="s">
        <v>17</v>
      </c>
      <c r="G456" s="76"/>
      <c r="H456" s="76" t="s">
        <v>40</v>
      </c>
    </row>
    <row r="457" spans="1:11" ht="15.75" hidden="1" outlineLevel="1" x14ac:dyDescent="0.2">
      <c r="A457" s="69" t="s">
        <v>35</v>
      </c>
      <c r="D457" s="76"/>
      <c r="F457" s="76"/>
      <c r="G457" s="76"/>
    </row>
    <row r="458" spans="1:11" hidden="1" outlineLevel="1" x14ac:dyDescent="0.2"/>
    <row r="459" spans="1:11" ht="15" hidden="1" outlineLevel="1" x14ac:dyDescent="0.2">
      <c r="A459" s="73" t="s">
        <v>37</v>
      </c>
      <c r="B459" s="77"/>
      <c r="C459" s="78"/>
      <c r="D459" s="87"/>
      <c r="E459" s="78"/>
      <c r="F459" s="79"/>
      <c r="G459" s="87"/>
      <c r="H459" s="78"/>
      <c r="I459" s="74"/>
    </row>
    <row r="460" spans="1:11" ht="15" hidden="1" outlineLevel="1" x14ac:dyDescent="0.2">
      <c r="A460" s="83" t="s">
        <v>330</v>
      </c>
      <c r="B460" s="68"/>
      <c r="C460" s="68"/>
      <c r="D460" s="68"/>
      <c r="E460" s="68"/>
      <c r="F460" s="123">
        <f>ROUND(F455*8,0)</f>
        <v>484</v>
      </c>
      <c r="G460" s="70" t="s">
        <v>1</v>
      </c>
      <c r="H460" s="68"/>
      <c r="I460" s="68"/>
      <c r="J460" s="128" t="s">
        <v>113</v>
      </c>
    </row>
    <row r="461" spans="1:11" hidden="1" outlineLevel="1" x14ac:dyDescent="0.2"/>
    <row r="462" spans="1:11" collapsed="1" x14ac:dyDescent="0.2"/>
    <row r="463" spans="1:11" s="162" customFormat="1" ht="18.75" customHeight="1" x14ac:dyDescent="0.2">
      <c r="A463" s="289" t="s">
        <v>141</v>
      </c>
      <c r="B463" s="289"/>
      <c r="C463" s="289"/>
      <c r="D463" s="289"/>
      <c r="E463" s="289"/>
      <c r="F463" s="289"/>
      <c r="G463" s="289"/>
      <c r="H463" s="289"/>
      <c r="I463" s="161" t="s">
        <v>98</v>
      </c>
      <c r="J463" s="161"/>
    </row>
    <row r="464" spans="1:11" ht="60" hidden="1" outlineLevel="1" x14ac:dyDescent="0.25">
      <c r="A464" s="75" t="s">
        <v>29</v>
      </c>
      <c r="B464" s="75" t="s">
        <v>30</v>
      </c>
      <c r="C464" s="75" t="s">
        <v>24</v>
      </c>
      <c r="D464" s="75" t="s">
        <v>25</v>
      </c>
      <c r="E464" s="75" t="s">
        <v>31</v>
      </c>
      <c r="F464" s="75" t="s">
        <v>188</v>
      </c>
      <c r="G464" s="75" t="s">
        <v>101</v>
      </c>
      <c r="H464" s="75" t="s">
        <v>102</v>
      </c>
      <c r="J464" s="111">
        <f>0.2*0.3</f>
        <v>0.06</v>
      </c>
      <c r="K464" s="112" t="s">
        <v>107</v>
      </c>
    </row>
    <row r="465" spans="1:11" ht="15" hidden="1" outlineLevel="1" x14ac:dyDescent="0.2">
      <c r="A465" s="70" t="s">
        <v>55</v>
      </c>
      <c r="B465" s="97">
        <v>23.25</v>
      </c>
      <c r="C465" s="71">
        <f>48.6+0.18-45.6+0.08</f>
        <v>3.26</v>
      </c>
      <c r="D465" s="71">
        <f>B465*C465</f>
        <v>75.795000000000002</v>
      </c>
      <c r="E465" s="71">
        <f>'Проемы ГП-2'!W126+'Проемы ГП-2'!W145/2</f>
        <v>33.003</v>
      </c>
      <c r="F465" s="71">
        <f>D465-E465</f>
        <v>42.792000000000002</v>
      </c>
      <c r="G465" s="71">
        <f>F465</f>
        <v>42.792000000000002</v>
      </c>
      <c r="H465" s="71">
        <f>SUM('Проемы ГП-2'!V123:V125)*4*$J$464+'Проемы ГП-2'!V145/2*4*$J$464</f>
        <v>1.68</v>
      </c>
      <c r="I465" s="65"/>
    </row>
    <row r="466" spans="1:11" ht="15" hidden="1" outlineLevel="1" x14ac:dyDescent="0.2">
      <c r="A466" s="70" t="s">
        <v>56</v>
      </c>
      <c r="B466" s="71">
        <v>29.3</v>
      </c>
      <c r="C466" s="71">
        <f>$C$465</f>
        <v>3.26</v>
      </c>
      <c r="D466" s="71">
        <f t="shared" ref="D466:D473" si="96">B466*C466</f>
        <v>95.518000000000001</v>
      </c>
      <c r="E466" s="71">
        <f>'Проемы ГП-2'!W132+'Проемы ГП-2'!W150/2</f>
        <v>36.741</v>
      </c>
      <c r="F466" s="71">
        <f t="shared" ref="F466:F473" si="97">D466-E466</f>
        <v>58.777000000000001</v>
      </c>
      <c r="G466" s="71">
        <f t="shared" ref="G466:G473" si="98">F466</f>
        <v>58.777000000000001</v>
      </c>
      <c r="H466" s="71">
        <f>SUM('Проемы ГП-2'!V127:V131)*4*$J$464+'Проемы ГП-2'!V150/2*4*$J$464</f>
        <v>1.92</v>
      </c>
    </row>
    <row r="467" spans="1:11" ht="15" hidden="1" outlineLevel="1" x14ac:dyDescent="0.2">
      <c r="A467" s="70" t="s">
        <v>54</v>
      </c>
      <c r="B467" s="71">
        <v>23.25</v>
      </c>
      <c r="C467" s="71">
        <f>$C$465</f>
        <v>3.26</v>
      </c>
      <c r="D467" s="71">
        <f t="shared" si="96"/>
        <v>75.795000000000002</v>
      </c>
      <c r="E467" s="71">
        <f>'Проемы ГП-2'!W137+'Проемы ГП-2'!W154/2</f>
        <v>27.777000000000001</v>
      </c>
      <c r="F467" s="71">
        <f t="shared" si="97"/>
        <v>48.018000000000001</v>
      </c>
      <c r="G467" s="71">
        <f t="shared" si="98"/>
        <v>48.018000000000001</v>
      </c>
      <c r="H467" s="71">
        <f>SUM('Проемы ГП-2'!V133:V136)*4*$J$464+'Проемы ГП-2'!V154/2*4*$J$464</f>
        <v>1.44</v>
      </c>
    </row>
    <row r="468" spans="1:11" ht="15" hidden="1" outlineLevel="1" x14ac:dyDescent="0.2">
      <c r="A468" s="70" t="s">
        <v>57</v>
      </c>
      <c r="B468" s="71">
        <v>29.3</v>
      </c>
      <c r="C468" s="71">
        <f>$C$465</f>
        <v>3.26</v>
      </c>
      <c r="D468" s="71">
        <f t="shared" si="96"/>
        <v>95.518000000000001</v>
      </c>
      <c r="E468" s="71">
        <f>'Проемы ГП-2'!W142+'Проемы ГП-2'!W158/2</f>
        <v>32.4</v>
      </c>
      <c r="F468" s="71">
        <f t="shared" si="97"/>
        <v>63.118000000000002</v>
      </c>
      <c r="G468" s="71">
        <f t="shared" si="98"/>
        <v>63.118000000000002</v>
      </c>
      <c r="H468" s="71">
        <f>SUM('Проемы ГП-2'!V138:V141)*4*$J$464+'Проемы ГП-2'!V158/2*4*$J$464</f>
        <v>1.68</v>
      </c>
    </row>
    <row r="469" spans="1:11" ht="15" hidden="1" outlineLevel="1" x14ac:dyDescent="0.2">
      <c r="A469" s="70" t="s">
        <v>58</v>
      </c>
      <c r="B469" s="71">
        <f>9+8.6</f>
        <v>17.600000000000001</v>
      </c>
      <c r="C469" s="71">
        <f>48.6-45.6+0.08</f>
        <v>3.08</v>
      </c>
      <c r="D469" s="71">
        <f t="shared" si="96"/>
        <v>54.208000000000006</v>
      </c>
      <c r="E469" s="71">
        <f>'Проемы ГП-2'!W143+'Проемы ГП-2'!W144+'Проемы ГП-2'!W145/2</f>
        <v>19.020499999999998</v>
      </c>
      <c r="F469" s="71">
        <f t="shared" si="97"/>
        <v>35.187500000000007</v>
      </c>
      <c r="G469" s="71">
        <f t="shared" si="98"/>
        <v>35.187500000000007</v>
      </c>
      <c r="H469" s="71">
        <f>(('Проемы ГП-2'!V143+'Проемы ГП-2'!V144)*2+'Проемы ГП-2'!V145/2*4)*$J$464</f>
        <v>0.72</v>
      </c>
    </row>
    <row r="470" spans="1:11" ht="15" hidden="1" outlineLevel="1" x14ac:dyDescent="0.2">
      <c r="A470" s="70" t="s">
        <v>59</v>
      </c>
      <c r="B470" s="71">
        <f>8.6+8.7+8.7</f>
        <v>25.999999999999996</v>
      </c>
      <c r="C470" s="71">
        <f>$C$469</f>
        <v>3.08</v>
      </c>
      <c r="D470" s="71">
        <f t="shared" si="96"/>
        <v>80.079999999999984</v>
      </c>
      <c r="E470" s="71">
        <f>'Проемы ГП-2'!W147+'Проемы ГП-2'!W148+'Проемы ГП-2'!W149+'Проемы ГП-2'!W150/2</f>
        <v>28.179500000000001</v>
      </c>
      <c r="F470" s="71">
        <f t="shared" si="97"/>
        <v>51.90049999999998</v>
      </c>
      <c r="G470" s="71">
        <f t="shared" si="98"/>
        <v>51.90049999999998</v>
      </c>
      <c r="H470" s="71">
        <f>(('Проемы ГП-2'!V147+'Проемы ГП-2'!V148+'Проемы ГП-2'!V149)*2+'Проемы ГП-2'!V150/2*4)*$J$464</f>
        <v>1.08</v>
      </c>
    </row>
    <row r="471" spans="1:11" ht="15" hidden="1" outlineLevel="1" x14ac:dyDescent="0.2">
      <c r="A471" s="70" t="s">
        <v>60</v>
      </c>
      <c r="B471" s="71">
        <f>8.4+8.4</f>
        <v>16.8</v>
      </c>
      <c r="C471" s="71">
        <f>$C$469</f>
        <v>3.08</v>
      </c>
      <c r="D471" s="71">
        <f t="shared" si="96"/>
        <v>51.744000000000007</v>
      </c>
      <c r="E471" s="71">
        <f>'Проемы ГП-2'!W152+'Проемы ГП-2'!W153+'Проемы ГП-2'!W154/2</f>
        <v>17.8965</v>
      </c>
      <c r="F471" s="71">
        <f t="shared" si="97"/>
        <v>33.847500000000011</v>
      </c>
      <c r="G471" s="71">
        <f t="shared" si="98"/>
        <v>33.847500000000011</v>
      </c>
      <c r="H471" s="71">
        <f>(('Проемы ГП-2'!V152+'Проемы ГП-2'!V153)*2+'Проемы ГП-2'!V154/2*4)*$J$464</f>
        <v>0.72</v>
      </c>
    </row>
    <row r="472" spans="1:11" ht="15" hidden="1" outlineLevel="1" x14ac:dyDescent="0.2">
      <c r="A472" s="70" t="s">
        <v>61</v>
      </c>
      <c r="B472" s="71">
        <f>8.3+8.4</f>
        <v>16.700000000000003</v>
      </c>
      <c r="C472" s="71">
        <f>$C$469</f>
        <v>3.08</v>
      </c>
      <c r="D472" s="71">
        <f t="shared" si="96"/>
        <v>51.436000000000007</v>
      </c>
      <c r="E472" s="71">
        <f>'Проемы ГП-2'!W156+'Проемы ГП-2'!W157+'Проемы ГП-2'!W158/2</f>
        <v>18.177500000000002</v>
      </c>
      <c r="F472" s="71">
        <f t="shared" si="97"/>
        <v>33.258500000000005</v>
      </c>
      <c r="G472" s="71">
        <f t="shared" si="98"/>
        <v>33.258500000000005</v>
      </c>
      <c r="H472" s="71">
        <f>(('Проемы ГП-2'!V156+'Проемы ГП-2'!V157)*2+'Проемы ГП-2'!V158/2*4)*$J$464</f>
        <v>0.72</v>
      </c>
    </row>
    <row r="473" spans="1:11" ht="15.75" hidden="1" outlineLevel="1" thickBot="1" x14ac:dyDescent="0.25">
      <c r="A473" s="128" t="s">
        <v>139</v>
      </c>
      <c r="B473" s="130">
        <f>23.25*2+29.3*2</f>
        <v>105.1</v>
      </c>
      <c r="C473" s="71">
        <f>49.68-48.78</f>
        <v>0.89999999999999858</v>
      </c>
      <c r="D473" s="71">
        <f t="shared" si="96"/>
        <v>94.589999999999847</v>
      </c>
      <c r="E473" s="130">
        <v>0</v>
      </c>
      <c r="F473" s="71">
        <f t="shared" si="97"/>
        <v>94.589999999999847</v>
      </c>
      <c r="G473" s="71">
        <f t="shared" si="98"/>
        <v>94.589999999999847</v>
      </c>
      <c r="H473" s="130">
        <v>0</v>
      </c>
    </row>
    <row r="474" spans="1:11" ht="15.75" hidden="1" outlineLevel="1" thickBot="1" x14ac:dyDescent="0.25">
      <c r="A474" s="80" t="s">
        <v>36</v>
      </c>
      <c r="B474" s="81"/>
      <c r="C474" s="81"/>
      <c r="D474" s="81"/>
      <c r="E474" s="81"/>
      <c r="F474" s="82">
        <f>SUM(F465:F473)</f>
        <v>461.48899999999986</v>
      </c>
      <c r="G474" s="81"/>
      <c r="H474" s="82">
        <f>SUM(G465:G473,H465:H473)</f>
        <v>471.44899999999996</v>
      </c>
    </row>
    <row r="475" spans="1:11" ht="15.75" hidden="1" outlineLevel="1" thickBot="1" x14ac:dyDescent="0.25">
      <c r="A475" s="80" t="s">
        <v>145</v>
      </c>
      <c r="B475" s="81"/>
      <c r="C475" s="81"/>
      <c r="D475" s="81"/>
      <c r="E475" s="81"/>
      <c r="F475" s="122">
        <f>F474*1</f>
        <v>461.48899999999986</v>
      </c>
      <c r="G475" s="81"/>
      <c r="H475" s="122">
        <f>H474*1</f>
        <v>471.44899999999996</v>
      </c>
    </row>
    <row r="476" spans="1:11" ht="15" hidden="1" outlineLevel="1" x14ac:dyDescent="0.2">
      <c r="F476" s="76" t="s">
        <v>17</v>
      </c>
      <c r="H476" s="76" t="s">
        <v>17</v>
      </c>
    </row>
    <row r="477" spans="1:11" ht="15" hidden="1" outlineLevel="1" x14ac:dyDescent="0.2">
      <c r="F477" s="76"/>
      <c r="H477" s="76"/>
    </row>
    <row r="478" spans="1:11" ht="16.5" hidden="1" outlineLevel="1" x14ac:dyDescent="0.2">
      <c r="A478" s="289" t="s">
        <v>348</v>
      </c>
      <c r="B478" s="289"/>
      <c r="C478" s="289"/>
      <c r="D478" s="289"/>
      <c r="E478" s="289"/>
      <c r="F478" s="289"/>
      <c r="G478" s="289"/>
      <c r="H478" s="289"/>
    </row>
    <row r="479" spans="1:11" ht="60" hidden="1" outlineLevel="1" x14ac:dyDescent="0.25">
      <c r="A479" s="75" t="s">
        <v>29</v>
      </c>
      <c r="B479" s="75" t="s">
        <v>30</v>
      </c>
      <c r="C479" s="75" t="s">
        <v>24</v>
      </c>
      <c r="D479" s="75" t="s">
        <v>25</v>
      </c>
      <c r="E479" s="75" t="s">
        <v>31</v>
      </c>
      <c r="F479" s="75" t="s">
        <v>188</v>
      </c>
      <c r="G479" s="75" t="s">
        <v>101</v>
      </c>
      <c r="H479" s="75" t="s">
        <v>102</v>
      </c>
      <c r="J479" s="111">
        <f>0.2*0.3</f>
        <v>0.06</v>
      </c>
      <c r="K479" s="112" t="s">
        <v>107</v>
      </c>
    </row>
    <row r="480" spans="1:11" ht="15" hidden="1" outlineLevel="1" x14ac:dyDescent="0.2">
      <c r="A480" s="70" t="s">
        <v>332</v>
      </c>
      <c r="B480" s="97">
        <f>7.36+3.02</f>
        <v>10.38</v>
      </c>
      <c r="C480" s="71">
        <f>(1.37+0.18+0.375)-0.6</f>
        <v>1.3250000000000002</v>
      </c>
      <c r="D480" s="71">
        <f>B480*C480</f>
        <v>13.753500000000003</v>
      </c>
      <c r="E480" s="71">
        <f>0.65*0.55*2</f>
        <v>0.71500000000000008</v>
      </c>
      <c r="F480" s="71">
        <f>D480-E480</f>
        <v>13.038500000000003</v>
      </c>
      <c r="G480" s="71">
        <f>F480</f>
        <v>13.038500000000003</v>
      </c>
      <c r="H480" s="71">
        <f>2*4*$J$479</f>
        <v>0.48</v>
      </c>
    </row>
    <row r="481" spans="1:15" ht="15" hidden="1" outlineLevel="1" x14ac:dyDescent="0.2">
      <c r="A481" s="70" t="s">
        <v>333</v>
      </c>
      <c r="B481" s="71">
        <v>2.2400000000000002</v>
      </c>
      <c r="C481" s="71">
        <f>(1.37+0.18+0.3)-0.6</f>
        <v>1.25</v>
      </c>
      <c r="D481" s="71">
        <f t="shared" ref="D481:D483" si="99">B481*C481</f>
        <v>2.8000000000000003</v>
      </c>
      <c r="E481" s="71">
        <v>0</v>
      </c>
      <c r="F481" s="71">
        <f t="shared" ref="F481:F483" si="100">D481-E481</f>
        <v>2.8000000000000003</v>
      </c>
      <c r="G481" s="71">
        <f t="shared" ref="G481:G483" si="101">F481</f>
        <v>2.8000000000000003</v>
      </c>
      <c r="H481" s="71">
        <f>0*4*$J$479</f>
        <v>0</v>
      </c>
      <c r="K481" s="229" t="s">
        <v>358</v>
      </c>
    </row>
    <row r="482" spans="1:15" ht="15" hidden="1" outlineLevel="1" x14ac:dyDescent="0.2">
      <c r="A482" s="70" t="s">
        <v>334</v>
      </c>
      <c r="B482" s="71">
        <f>6.5+3.62+6.5</f>
        <v>16.62</v>
      </c>
      <c r="C482" s="71">
        <f>(2.52+0.18+0.8)-0.6</f>
        <v>2.9</v>
      </c>
      <c r="D482" s="71">
        <f>B482*C482-(1.54*2+0.99+0.76)*1</f>
        <v>43.368000000000002</v>
      </c>
      <c r="E482" s="71">
        <f>(51.3-48.78-0.6)*1</f>
        <v>1.9199999999999959</v>
      </c>
      <c r="F482" s="71">
        <f t="shared" si="100"/>
        <v>41.448000000000008</v>
      </c>
      <c r="G482" s="71">
        <f t="shared" si="101"/>
        <v>41.448000000000008</v>
      </c>
      <c r="H482" s="71">
        <f>1*4*$J$479</f>
        <v>0.24</v>
      </c>
      <c r="K482" s="228" t="s">
        <v>359</v>
      </c>
      <c r="L482" s="230">
        <f>(0.65*2+0.75*2)*2*0.17+(1*2+1.92*2)*1*0.17+(0.75*2+0.65*2)*1*0.17</f>
        <v>2.4207999999999998</v>
      </c>
      <c r="M482" s="231" t="s">
        <v>17</v>
      </c>
    </row>
    <row r="483" spans="1:15" ht="15.75" hidden="1" outlineLevel="1" thickBot="1" x14ac:dyDescent="0.25">
      <c r="A483" s="70" t="s">
        <v>335</v>
      </c>
      <c r="B483" s="71">
        <v>3.62</v>
      </c>
      <c r="C483" s="71">
        <f>(2.52+0.18+0.3)-0.6</f>
        <v>2.4</v>
      </c>
      <c r="D483" s="71">
        <f t="shared" si="99"/>
        <v>8.6880000000000006</v>
      </c>
      <c r="E483" s="71">
        <f>0.75*0.65</f>
        <v>0.48750000000000004</v>
      </c>
      <c r="F483" s="71">
        <f t="shared" si="100"/>
        <v>8.2004999999999999</v>
      </c>
      <c r="G483" s="71">
        <f t="shared" si="101"/>
        <v>8.2004999999999999</v>
      </c>
      <c r="H483" s="71">
        <f>1*4*$J$479</f>
        <v>0.24</v>
      </c>
      <c r="K483" s="228" t="s">
        <v>320</v>
      </c>
      <c r="L483" s="230">
        <f>(0.65*1+0.75*2)*2*0.17+(1*1+1.92*2)*1*0.17+(0.75*1+0.65*2)*1*0.17</f>
        <v>1.9023000000000001</v>
      </c>
      <c r="M483" s="231" t="s">
        <v>17</v>
      </c>
      <c r="O483" s="125"/>
    </row>
    <row r="484" spans="1:15" ht="15.75" hidden="1" outlineLevel="1" thickBot="1" x14ac:dyDescent="0.25">
      <c r="A484" s="80" t="s">
        <v>329</v>
      </c>
      <c r="B484" s="81"/>
      <c r="C484" s="81"/>
      <c r="D484" s="81"/>
      <c r="E484" s="81"/>
      <c r="F484" s="122">
        <f>SUM(F480:F483)</f>
        <v>65.487000000000009</v>
      </c>
      <c r="G484" s="81"/>
      <c r="H484" s="122">
        <f>SUM(G480:G483,H480:H483)</f>
        <v>66.447000000000003</v>
      </c>
    </row>
    <row r="485" spans="1:15" ht="15" hidden="1" outlineLevel="1" x14ac:dyDescent="0.2">
      <c r="F485" s="76" t="s">
        <v>17</v>
      </c>
      <c r="H485" s="76" t="s">
        <v>17</v>
      </c>
    </row>
    <row r="486" spans="1:15" ht="15" hidden="1" outlineLevel="1" x14ac:dyDescent="0.2">
      <c r="F486" s="76"/>
      <c r="H486" s="76"/>
    </row>
    <row r="487" spans="1:15" hidden="1" outlineLevel="1" x14ac:dyDescent="0.2"/>
    <row r="488" spans="1:15" ht="16.5" hidden="1" outlineLevel="1" x14ac:dyDescent="0.2">
      <c r="A488" s="289" t="s">
        <v>142</v>
      </c>
      <c r="B488" s="289"/>
      <c r="C488" s="289"/>
      <c r="D488" s="289"/>
      <c r="E488" s="289"/>
    </row>
    <row r="489" spans="1:15" ht="45" hidden="1" outlineLevel="1" x14ac:dyDescent="0.2">
      <c r="A489" s="75" t="s">
        <v>29</v>
      </c>
      <c r="B489" s="75" t="s">
        <v>46</v>
      </c>
      <c r="C489" s="75" t="s">
        <v>41</v>
      </c>
      <c r="D489" s="75" t="s">
        <v>42</v>
      </c>
      <c r="E489" s="75" t="s">
        <v>43</v>
      </c>
    </row>
    <row r="490" spans="1:15" ht="15" hidden="1" outlineLevel="1" x14ac:dyDescent="0.2">
      <c r="A490" s="70" t="s">
        <v>44</v>
      </c>
      <c r="B490" s="71" t="s">
        <v>109</v>
      </c>
      <c r="C490" s="71">
        <f>4*(C465+C473)</f>
        <v>16.639999999999993</v>
      </c>
      <c r="D490" s="71" t="s">
        <v>109</v>
      </c>
      <c r="E490" s="71" t="s">
        <v>109</v>
      </c>
    </row>
    <row r="491" spans="1:15" ht="15" hidden="1" outlineLevel="1" x14ac:dyDescent="0.2">
      <c r="A491" s="70" t="s">
        <v>45</v>
      </c>
      <c r="B491" s="71" t="s">
        <v>109</v>
      </c>
      <c r="C491" s="71" t="s">
        <v>109</v>
      </c>
      <c r="D491" s="71" t="s">
        <v>109</v>
      </c>
      <c r="E491" s="71" t="s">
        <v>109</v>
      </c>
    </row>
    <row r="492" spans="1:15" ht="15" hidden="1" outlineLevel="1" x14ac:dyDescent="0.2">
      <c r="A492" s="70" t="s">
        <v>386</v>
      </c>
      <c r="B492" s="71" t="s">
        <v>109</v>
      </c>
      <c r="C492" s="71">
        <f>1*C469</f>
        <v>3.08</v>
      </c>
      <c r="D492" s="71" t="s">
        <v>109</v>
      </c>
      <c r="E492" s="71" t="s">
        <v>109</v>
      </c>
    </row>
    <row r="493" spans="1:15" ht="15" hidden="1" outlineLevel="1" x14ac:dyDescent="0.2">
      <c r="A493" s="70" t="s">
        <v>387</v>
      </c>
      <c r="B493" s="71" t="s">
        <v>109</v>
      </c>
      <c r="C493" s="71">
        <f>35*C469</f>
        <v>107.8</v>
      </c>
      <c r="D493" s="71" t="s">
        <v>109</v>
      </c>
      <c r="E493" s="71" t="s">
        <v>109</v>
      </c>
    </row>
    <row r="494" spans="1:15" ht="15.75" hidden="1" outlineLevel="1" thickBot="1" x14ac:dyDescent="0.25">
      <c r="A494" s="70" t="s">
        <v>385</v>
      </c>
      <c r="B494" s="71" t="s">
        <v>109</v>
      </c>
      <c r="C494" s="71">
        <f>'Откосы ГП-2'!V101</f>
        <v>241.94000000000005</v>
      </c>
      <c r="D494" s="71">
        <f>'Откосы ГП-2'!X101</f>
        <v>241.94000000000005</v>
      </c>
      <c r="E494" s="71">
        <f>'Откосы ГП-2'!W101</f>
        <v>64.099999999999994</v>
      </c>
    </row>
    <row r="495" spans="1:15" ht="15.75" hidden="1" outlineLevel="1" thickBot="1" x14ac:dyDescent="0.25">
      <c r="A495" s="80" t="s">
        <v>36</v>
      </c>
      <c r="B495" s="82">
        <f>SUM(B490:B494)</f>
        <v>0</v>
      </c>
      <c r="C495" s="82">
        <f>SUM(C490:C494)</f>
        <v>369.46000000000004</v>
      </c>
      <c r="D495" s="82">
        <f>SUM(D490:D494)</f>
        <v>241.94000000000005</v>
      </c>
      <c r="E495" s="82">
        <f>SUM(E490:E494)</f>
        <v>64.099999999999994</v>
      </c>
    </row>
    <row r="496" spans="1:15" ht="15.75" hidden="1" outlineLevel="1" thickBot="1" x14ac:dyDescent="0.25">
      <c r="A496" s="80" t="s">
        <v>145</v>
      </c>
      <c r="B496" s="122">
        <f>B495*1</f>
        <v>0</v>
      </c>
      <c r="C496" s="122">
        <f t="shared" ref="C496" si="102">C495*1</f>
        <v>369.46000000000004</v>
      </c>
      <c r="D496" s="122">
        <f t="shared" ref="D496" si="103">D495*1</f>
        <v>241.94000000000005</v>
      </c>
      <c r="E496" s="122">
        <f t="shared" ref="E496" si="104">E495*1</f>
        <v>64.099999999999994</v>
      </c>
    </row>
    <row r="497" spans="1:10" ht="15" hidden="1" outlineLevel="1" x14ac:dyDescent="0.2">
      <c r="A497" s="128"/>
      <c r="B497" s="76" t="s">
        <v>80</v>
      </c>
      <c r="C497" s="76" t="s">
        <v>80</v>
      </c>
      <c r="D497" s="76" t="s">
        <v>80</v>
      </c>
      <c r="E497" s="76" t="s">
        <v>80</v>
      </c>
    </row>
    <row r="498" spans="1:10" ht="15" hidden="1" outlineLevel="1" x14ac:dyDescent="0.2">
      <c r="A498" s="128"/>
      <c r="E498" s="231"/>
    </row>
    <row r="499" spans="1:10" ht="15" hidden="1" outlineLevel="1" x14ac:dyDescent="0.2">
      <c r="A499" s="128"/>
      <c r="E499" s="231"/>
    </row>
    <row r="500" spans="1:10" ht="16.5" hidden="1" outlineLevel="1" x14ac:dyDescent="0.2">
      <c r="A500" s="289" t="s">
        <v>373</v>
      </c>
      <c r="B500" s="289"/>
      <c r="C500" s="289"/>
      <c r="D500" s="289"/>
      <c r="E500" s="289"/>
    </row>
    <row r="501" spans="1:10" ht="45" hidden="1" outlineLevel="1" x14ac:dyDescent="0.2">
      <c r="A501" s="75" t="s">
        <v>29</v>
      </c>
      <c r="B501" s="75" t="s">
        <v>46</v>
      </c>
      <c r="C501" s="75" t="s">
        <v>41</v>
      </c>
      <c r="D501" s="75" t="s">
        <v>42</v>
      </c>
      <c r="E501" s="75" t="s">
        <v>43</v>
      </c>
    </row>
    <row r="502" spans="1:10" ht="15" hidden="1" outlineLevel="1" x14ac:dyDescent="0.2">
      <c r="A502" s="70" t="s">
        <v>374</v>
      </c>
      <c r="B502" s="71" t="s">
        <v>109</v>
      </c>
      <c r="C502" s="71">
        <f>4*C482</f>
        <v>11.6</v>
      </c>
      <c r="D502" s="71" t="s">
        <v>109</v>
      </c>
      <c r="E502" s="71" t="s">
        <v>109</v>
      </c>
    </row>
    <row r="503" spans="1:10" ht="15" hidden="1" outlineLevel="1" x14ac:dyDescent="0.2">
      <c r="A503" s="70" t="s">
        <v>375</v>
      </c>
      <c r="B503" s="71" t="s">
        <v>109</v>
      </c>
      <c r="C503" s="71">
        <f>2*C480</f>
        <v>2.6500000000000004</v>
      </c>
      <c r="D503" s="71" t="s">
        <v>109</v>
      </c>
      <c r="E503" s="71" t="s">
        <v>109</v>
      </c>
      <c r="F503" s="65" t="s">
        <v>410</v>
      </c>
    </row>
    <row r="504" spans="1:10" ht="15.75" hidden="1" outlineLevel="1" thickBot="1" x14ac:dyDescent="0.25">
      <c r="A504" s="70" t="s">
        <v>378</v>
      </c>
      <c r="B504" s="71" t="s">
        <v>109</v>
      </c>
      <c r="C504" s="71">
        <f>1.92*2+1</f>
        <v>4.84</v>
      </c>
      <c r="D504" s="71">
        <f>1.92*2+1</f>
        <v>4.84</v>
      </c>
      <c r="E504" s="71">
        <v>1</v>
      </c>
      <c r="F504" s="65" t="s">
        <v>411</v>
      </c>
    </row>
    <row r="505" spans="1:10" ht="15.75" hidden="1" outlineLevel="1" thickBot="1" x14ac:dyDescent="0.25">
      <c r="A505" s="80" t="s">
        <v>36</v>
      </c>
      <c r="B505" s="82">
        <f>SUM(B502:B504)</f>
        <v>0</v>
      </c>
      <c r="C505" s="82">
        <f>SUM(C502:C504)</f>
        <v>19.09</v>
      </c>
      <c r="D505" s="82">
        <f>SUM(D502:D504)</f>
        <v>4.84</v>
      </c>
      <c r="E505" s="82">
        <f>SUM(E502:E504)</f>
        <v>1</v>
      </c>
    </row>
    <row r="506" spans="1:10" ht="15.75" hidden="1" outlineLevel="1" thickBot="1" x14ac:dyDescent="0.25">
      <c r="A506" s="80" t="s">
        <v>329</v>
      </c>
      <c r="B506" s="122">
        <f>B505*1</f>
        <v>0</v>
      </c>
      <c r="C506" s="122">
        <f>C505*1</f>
        <v>19.09</v>
      </c>
      <c r="D506" s="122">
        <f>D505*1</f>
        <v>4.84</v>
      </c>
      <c r="E506" s="122">
        <f>E505*1</f>
        <v>1</v>
      </c>
    </row>
    <row r="507" spans="1:10" ht="15" hidden="1" outlineLevel="1" x14ac:dyDescent="0.2">
      <c r="A507" s="128"/>
      <c r="B507" s="76" t="s">
        <v>80</v>
      </c>
      <c r="C507" s="76" t="s">
        <v>80</v>
      </c>
      <c r="D507" s="76" t="s">
        <v>80</v>
      </c>
      <c r="E507" s="76" t="s">
        <v>80</v>
      </c>
    </row>
    <row r="508" spans="1:10" ht="15" hidden="1" outlineLevel="1" x14ac:dyDescent="0.2">
      <c r="A508" s="128"/>
      <c r="E508" s="231"/>
    </row>
    <row r="509" spans="1:10" collapsed="1" x14ac:dyDescent="0.2"/>
    <row r="510" spans="1:10" s="162" customFormat="1" ht="18.75" customHeight="1" x14ac:dyDescent="0.2">
      <c r="A510" s="307" t="s">
        <v>143</v>
      </c>
      <c r="B510" s="307"/>
      <c r="C510" s="307"/>
      <c r="D510" s="307"/>
      <c r="E510" s="307"/>
      <c r="F510" s="307"/>
      <c r="G510" s="307"/>
      <c r="H510" s="161" t="s">
        <v>100</v>
      </c>
      <c r="I510" s="161"/>
      <c r="J510" s="161"/>
    </row>
    <row r="511" spans="1:10" ht="45" hidden="1" outlineLevel="1" x14ac:dyDescent="0.2">
      <c r="A511" s="94" t="s">
        <v>29</v>
      </c>
      <c r="B511" s="94" t="s">
        <v>30</v>
      </c>
      <c r="C511" s="94" t="s">
        <v>24</v>
      </c>
      <c r="D511" s="94" t="s">
        <v>25</v>
      </c>
      <c r="E511" s="94" t="s">
        <v>31</v>
      </c>
      <c r="F511" s="95" t="s">
        <v>97</v>
      </c>
      <c r="G511" s="96" t="s">
        <v>99</v>
      </c>
    </row>
    <row r="512" spans="1:10" ht="30" hidden="1" outlineLevel="1" x14ac:dyDescent="0.2">
      <c r="A512" s="126" t="s">
        <v>443</v>
      </c>
      <c r="B512" s="127"/>
      <c r="C512" s="127"/>
      <c r="D512" s="127"/>
      <c r="E512" s="127"/>
      <c r="F512" s="127"/>
      <c r="G512" s="127"/>
    </row>
    <row r="513" spans="1:8" ht="15" hidden="1" outlineLevel="1" x14ac:dyDescent="0.2">
      <c r="A513" s="70" t="s">
        <v>55</v>
      </c>
      <c r="B513" s="71">
        <f>5.65+5.6+5.7+2.3</f>
        <v>19.25</v>
      </c>
      <c r="C513" s="71">
        <v>1.25</v>
      </c>
      <c r="D513" s="71">
        <f t="shared" ref="D513:D521" si="105">B513*C513</f>
        <v>24.0625</v>
      </c>
      <c r="E513" s="71">
        <v>0</v>
      </c>
      <c r="F513" s="71" t="s">
        <v>109</v>
      </c>
      <c r="G513" s="71">
        <f>D513-E513</f>
        <v>24.0625</v>
      </c>
    </row>
    <row r="514" spans="1:8" ht="15" hidden="1" outlineLevel="1" x14ac:dyDescent="0.2">
      <c r="A514" s="70"/>
      <c r="B514" s="71">
        <v>23.25</v>
      </c>
      <c r="C514" s="71">
        <f>48.78-45.07</f>
        <v>3.7100000000000009</v>
      </c>
      <c r="D514" s="71">
        <f t="shared" si="105"/>
        <v>86.257500000000022</v>
      </c>
      <c r="E514" s="71">
        <f>'Проемы ГП-2'!W126+'Проемы ГП-2'!W145/2</f>
        <v>33.003</v>
      </c>
      <c r="F514" s="71">
        <f>D514-E514-G513</f>
        <v>29.192000000000021</v>
      </c>
      <c r="G514" s="71" t="s">
        <v>109</v>
      </c>
    </row>
    <row r="515" spans="1:8" ht="15" hidden="1" outlineLevel="1" x14ac:dyDescent="0.2">
      <c r="A515" s="70" t="s">
        <v>56</v>
      </c>
      <c r="B515" s="71">
        <f>2+5.7+5.65+5.3+2.4</f>
        <v>21.05</v>
      </c>
      <c r="C515" s="71">
        <f>$C$513</f>
        <v>1.25</v>
      </c>
      <c r="D515" s="71">
        <f t="shared" si="105"/>
        <v>26.3125</v>
      </c>
      <c r="E515" s="71">
        <v>0</v>
      </c>
      <c r="F515" s="71" t="s">
        <v>109</v>
      </c>
      <c r="G515" s="71">
        <f>D515-E515</f>
        <v>26.3125</v>
      </c>
    </row>
    <row r="516" spans="1:8" ht="15" hidden="1" outlineLevel="1" x14ac:dyDescent="0.2">
      <c r="A516" s="70"/>
      <c r="B516" s="71">
        <v>29.3</v>
      </c>
      <c r="C516" s="71">
        <f>$C$514</f>
        <v>3.7100000000000009</v>
      </c>
      <c r="D516" s="71">
        <f t="shared" si="105"/>
        <v>108.70300000000003</v>
      </c>
      <c r="E516" s="71">
        <f>'Проемы ГП-2'!W132+'Проемы ГП-2'!W150/2</f>
        <v>36.741</v>
      </c>
      <c r="F516" s="71">
        <f>D516-E516-G515</f>
        <v>45.649500000000032</v>
      </c>
      <c r="G516" s="71" t="s">
        <v>109</v>
      </c>
    </row>
    <row r="517" spans="1:8" ht="15" hidden="1" outlineLevel="1" x14ac:dyDescent="0.2">
      <c r="A517" s="70" t="s">
        <v>54</v>
      </c>
      <c r="B517" s="71">
        <f>5.3+5.6+5.6</f>
        <v>16.5</v>
      </c>
      <c r="C517" s="71">
        <f>$C$513</f>
        <v>1.25</v>
      </c>
      <c r="D517" s="71">
        <f t="shared" si="105"/>
        <v>20.625</v>
      </c>
      <c r="E517" s="71">
        <v>0</v>
      </c>
      <c r="F517" s="71" t="s">
        <v>109</v>
      </c>
      <c r="G517" s="71">
        <f>D517-E517</f>
        <v>20.625</v>
      </c>
    </row>
    <row r="518" spans="1:8" ht="15" hidden="1" outlineLevel="1" x14ac:dyDescent="0.2">
      <c r="A518" s="70"/>
      <c r="B518" s="71">
        <v>23.25</v>
      </c>
      <c r="C518" s="71">
        <f>$C$514</f>
        <v>3.7100000000000009</v>
      </c>
      <c r="D518" s="71">
        <f t="shared" si="105"/>
        <v>86.257500000000022</v>
      </c>
      <c r="E518" s="71">
        <f>'Проемы ГП-2'!W137+'Проемы ГП-2'!W154/2</f>
        <v>27.777000000000001</v>
      </c>
      <c r="F518" s="71">
        <f>D518-E518-G517</f>
        <v>37.855500000000021</v>
      </c>
      <c r="G518" s="71" t="s">
        <v>109</v>
      </c>
    </row>
    <row r="519" spans="1:8" ht="15" hidden="1" outlineLevel="1" x14ac:dyDescent="0.2">
      <c r="A519" s="70" t="s">
        <v>57</v>
      </c>
      <c r="B519" s="71">
        <f>5.3+5.56+5.65+2.3</f>
        <v>18.809999999999999</v>
      </c>
      <c r="C519" s="71">
        <f>$C$513</f>
        <v>1.25</v>
      </c>
      <c r="D519" s="71">
        <f t="shared" si="105"/>
        <v>23.512499999999999</v>
      </c>
      <c r="E519" s="71">
        <v>0</v>
      </c>
      <c r="F519" s="71" t="s">
        <v>109</v>
      </c>
      <c r="G519" s="71">
        <f>D519-E519</f>
        <v>23.512499999999999</v>
      </c>
    </row>
    <row r="520" spans="1:8" ht="15" hidden="1" outlineLevel="1" x14ac:dyDescent="0.2">
      <c r="A520" s="70"/>
      <c r="B520" s="71">
        <v>29.3</v>
      </c>
      <c r="C520" s="71">
        <f>$C$514</f>
        <v>3.7100000000000009</v>
      </c>
      <c r="D520" s="71">
        <f t="shared" si="105"/>
        <v>108.70300000000003</v>
      </c>
      <c r="E520" s="71">
        <f>'Проемы ГП-2'!W142+'Проемы ГП-2'!W158/2</f>
        <v>32.4</v>
      </c>
      <c r="F520" s="71">
        <f>D520-E520-G519</f>
        <v>52.790500000000023</v>
      </c>
      <c r="G520" s="71" t="s">
        <v>109</v>
      </c>
    </row>
    <row r="521" spans="1:8" ht="15" hidden="1" outlineLevel="1" x14ac:dyDescent="0.2">
      <c r="A521" s="128" t="s">
        <v>139</v>
      </c>
      <c r="B521" s="130">
        <f>23.25*2+29.3*2</f>
        <v>105.1</v>
      </c>
      <c r="C521" s="130">
        <f>49.68-48.78</f>
        <v>0.89999999999999858</v>
      </c>
      <c r="D521" s="71">
        <f t="shared" si="105"/>
        <v>94.589999999999847</v>
      </c>
      <c r="E521" s="130">
        <v>0</v>
      </c>
      <c r="F521" s="130">
        <f>D521-E521</f>
        <v>94.589999999999847</v>
      </c>
      <c r="G521" s="130" t="s">
        <v>109</v>
      </c>
    </row>
    <row r="522" spans="1:8" ht="33" hidden="1" customHeight="1" outlineLevel="1" x14ac:dyDescent="0.2">
      <c r="A522" s="126" t="s">
        <v>144</v>
      </c>
      <c r="B522" s="127"/>
      <c r="C522" s="127"/>
      <c r="D522" s="127"/>
      <c r="E522" s="127"/>
      <c r="F522" s="127"/>
      <c r="G522" s="127"/>
    </row>
    <row r="523" spans="1:8" ht="15" hidden="1" outlineLevel="1" x14ac:dyDescent="0.2">
      <c r="A523" s="70" t="s">
        <v>58</v>
      </c>
      <c r="B523" s="71">
        <f>6+5.65</f>
        <v>11.65</v>
      </c>
      <c r="C523" s="71">
        <f>48.6-45.52</f>
        <v>3.0799999999999983</v>
      </c>
      <c r="D523" s="71">
        <f t="shared" ref="D523:D526" si="106">B523*C523</f>
        <v>35.881999999999984</v>
      </c>
      <c r="E523" s="71">
        <f>'Проемы ГП-2'!W143+'Проемы ГП-2'!W144</f>
        <v>9.1325000000000003</v>
      </c>
      <c r="F523" s="71">
        <f>D523-E523</f>
        <v>26.749499999999983</v>
      </c>
      <c r="G523" s="71" t="s">
        <v>109</v>
      </c>
    </row>
    <row r="524" spans="1:8" ht="15" hidden="1" outlineLevel="1" x14ac:dyDescent="0.2">
      <c r="A524" s="70" t="s">
        <v>59</v>
      </c>
      <c r="B524" s="71">
        <f>5.65+5.7+5.7</f>
        <v>17.05</v>
      </c>
      <c r="C524" s="71">
        <f>$C$523</f>
        <v>3.0799999999999983</v>
      </c>
      <c r="D524" s="71">
        <f t="shared" si="106"/>
        <v>52.513999999999974</v>
      </c>
      <c r="E524" s="71">
        <f>'Проемы ГП-2'!W147+'Проемы ГП-2'!W148+'Проемы ГП-2'!W149</f>
        <v>13.3475</v>
      </c>
      <c r="F524" s="71">
        <f t="shared" ref="F524:F526" si="107">D524-E524</f>
        <v>39.166499999999971</v>
      </c>
      <c r="G524" s="71" t="s">
        <v>109</v>
      </c>
    </row>
    <row r="525" spans="1:8" ht="15" hidden="1" outlineLevel="1" x14ac:dyDescent="0.2">
      <c r="A525" s="70" t="s">
        <v>60</v>
      </c>
      <c r="B525" s="71">
        <f>5.55+5.55</f>
        <v>11.1</v>
      </c>
      <c r="C525" s="71">
        <f>$C$523</f>
        <v>3.0799999999999983</v>
      </c>
      <c r="D525" s="71">
        <f t="shared" si="106"/>
        <v>34.187999999999981</v>
      </c>
      <c r="E525" s="71">
        <f>'Проемы ГП-2'!W152+'Проемы ГП-2'!W153</f>
        <v>8.0084999999999997</v>
      </c>
      <c r="F525" s="71">
        <f t="shared" si="107"/>
        <v>26.179499999999983</v>
      </c>
      <c r="G525" s="71" t="s">
        <v>109</v>
      </c>
    </row>
    <row r="526" spans="1:8" ht="15.75" hidden="1" outlineLevel="1" thickBot="1" x14ac:dyDescent="0.25">
      <c r="A526" s="70" t="s">
        <v>61</v>
      </c>
      <c r="B526" s="71">
        <f>5.5+5.55</f>
        <v>11.05</v>
      </c>
      <c r="C526" s="71">
        <f>$C$523</f>
        <v>3.0799999999999983</v>
      </c>
      <c r="D526" s="71">
        <f t="shared" si="106"/>
        <v>34.033999999999985</v>
      </c>
      <c r="E526" s="71">
        <f>'Проемы ГП-2'!W156+'Проемы ГП-2'!W157</f>
        <v>8.2895000000000003</v>
      </c>
      <c r="F526" s="71">
        <f t="shared" si="107"/>
        <v>25.744499999999984</v>
      </c>
      <c r="G526" s="71" t="s">
        <v>109</v>
      </c>
    </row>
    <row r="527" spans="1:8" ht="15.75" hidden="1" outlineLevel="1" thickBot="1" x14ac:dyDescent="0.25">
      <c r="A527" s="80" t="s">
        <v>116</v>
      </c>
      <c r="B527" s="81"/>
      <c r="C527" s="81"/>
      <c r="D527" s="82"/>
      <c r="E527" s="81"/>
      <c r="F527" s="82">
        <f>SUM(F513:F526)</f>
        <v>377.91749999999979</v>
      </c>
      <c r="G527" s="82">
        <f>SUM(G513:G526)</f>
        <v>94.512500000000003</v>
      </c>
      <c r="H527" s="125"/>
    </row>
    <row r="528" spans="1:8" ht="15.75" hidden="1" outlineLevel="1" thickBot="1" x14ac:dyDescent="0.25">
      <c r="A528" s="80" t="s">
        <v>145</v>
      </c>
      <c r="B528" s="81"/>
      <c r="C528" s="81"/>
      <c r="D528" s="82"/>
      <c r="E528" s="81"/>
      <c r="F528" s="122">
        <f>F527*1</f>
        <v>377.91749999999979</v>
      </c>
      <c r="G528" s="122">
        <f>G527*1</f>
        <v>94.512500000000003</v>
      </c>
    </row>
    <row r="529" spans="6:7" ht="15" hidden="1" outlineLevel="1" x14ac:dyDescent="0.2">
      <c r="F529" s="76" t="s">
        <v>17</v>
      </c>
      <c r="G529" s="76" t="s">
        <v>17</v>
      </c>
    </row>
    <row r="530" spans="6:7" collapsed="1" x14ac:dyDescent="0.2"/>
  </sheetData>
  <mergeCells count="52">
    <mergeCell ref="A178:E178"/>
    <mergeCell ref="A37:I37"/>
    <mergeCell ref="A39:I39"/>
    <mergeCell ref="I41:I48"/>
    <mergeCell ref="A92:I92"/>
    <mergeCell ref="I94:I101"/>
    <mergeCell ref="A90:I90"/>
    <mergeCell ref="A1:I1"/>
    <mergeCell ref="A143:I143"/>
    <mergeCell ref="A145:I145"/>
    <mergeCell ref="I147:I154"/>
    <mergeCell ref="A164:H164"/>
    <mergeCell ref="A3:I3"/>
    <mergeCell ref="A5:I5"/>
    <mergeCell ref="I11:I14"/>
    <mergeCell ref="I7:I10"/>
    <mergeCell ref="I15:I20"/>
    <mergeCell ref="A111:H111"/>
    <mergeCell ref="A121:E121"/>
    <mergeCell ref="A130:G130"/>
    <mergeCell ref="A58:H58"/>
    <mergeCell ref="A68:E68"/>
    <mergeCell ref="A77:G77"/>
    <mergeCell ref="A296:H296"/>
    <mergeCell ref="A310:E310"/>
    <mergeCell ref="A321:G321"/>
    <mergeCell ref="I279:I286"/>
    <mergeCell ref="A189:G189"/>
    <mergeCell ref="A253:G253"/>
    <mergeCell ref="A228:H228"/>
    <mergeCell ref="I211:I218"/>
    <mergeCell ref="A275:I275"/>
    <mergeCell ref="A277:I277"/>
    <mergeCell ref="A209:I209"/>
    <mergeCell ref="A207:I207"/>
    <mergeCell ref="A242:E242"/>
    <mergeCell ref="A488:E488"/>
    <mergeCell ref="A510:G510"/>
    <mergeCell ref="I430:I438"/>
    <mergeCell ref="A404:G404"/>
    <mergeCell ref="A426:I426"/>
    <mergeCell ref="A428:I428"/>
    <mergeCell ref="A463:H463"/>
    <mergeCell ref="A449:I449"/>
    <mergeCell ref="I451:I454"/>
    <mergeCell ref="A478:H478"/>
    <mergeCell ref="A500:E500"/>
    <mergeCell ref="A358:I358"/>
    <mergeCell ref="A360:I360"/>
    <mergeCell ref="I362:I369"/>
    <mergeCell ref="A379:H379"/>
    <mergeCell ref="A393:E393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9FB30-597C-48EF-A281-4A5DBABA7D5B}">
  <dimension ref="A1:Y224"/>
  <sheetViews>
    <sheetView topLeftCell="A107" zoomScaleNormal="100" workbookViewId="0">
      <selection activeCell="A222" sqref="A222"/>
    </sheetView>
  </sheetViews>
  <sheetFormatPr defaultRowHeight="12.75" outlineLevelRow="1" x14ac:dyDescent="0.2"/>
  <cols>
    <col min="1" max="1" width="15.83203125" customWidth="1"/>
    <col min="2" max="2" width="13.33203125" customWidth="1"/>
    <col min="3" max="3" width="11" customWidth="1"/>
    <col min="4" max="4" width="11.1640625" customWidth="1"/>
    <col min="5" max="5" width="10.83203125" customWidth="1"/>
    <col min="6" max="6" width="11.1640625" customWidth="1"/>
    <col min="7" max="7" width="11" customWidth="1"/>
    <col min="8" max="8" width="9.5" customWidth="1"/>
    <col min="9" max="9" width="15.33203125" customWidth="1"/>
    <col min="10" max="10" width="13.33203125" customWidth="1"/>
    <col min="11" max="12" width="11" customWidth="1"/>
    <col min="13" max="13" width="10.83203125" customWidth="1"/>
    <col min="14" max="14" width="11.1640625" customWidth="1"/>
    <col min="15" max="15" width="11" customWidth="1"/>
    <col min="17" max="17" width="15.5" customWidth="1"/>
    <col min="18" max="18" width="13.33203125" customWidth="1"/>
    <col min="19" max="20" width="11" customWidth="1"/>
    <col min="21" max="21" width="10.83203125" customWidth="1"/>
    <col min="22" max="22" width="11.1640625" customWidth="1"/>
    <col min="23" max="23" width="11" customWidth="1"/>
  </cols>
  <sheetData>
    <row r="1" spans="1:23" ht="16.5" x14ac:dyDescent="0.25">
      <c r="A1" s="115" t="s">
        <v>105</v>
      </c>
      <c r="B1" s="116"/>
      <c r="C1" s="116"/>
      <c r="D1" s="116"/>
      <c r="E1" s="116"/>
      <c r="F1" s="116"/>
      <c r="G1" s="111">
        <v>0.05</v>
      </c>
      <c r="H1" s="112" t="s">
        <v>80</v>
      </c>
      <c r="I1" s="137" t="s">
        <v>210</v>
      </c>
    </row>
    <row r="4" spans="1:23" ht="15.75" hidden="1" outlineLevel="1" x14ac:dyDescent="0.2">
      <c r="A4" s="101" t="s">
        <v>48</v>
      </c>
      <c r="I4" s="101" t="s">
        <v>50</v>
      </c>
      <c r="Q4" s="101" t="s">
        <v>146</v>
      </c>
    </row>
    <row r="5" spans="1:23" hidden="1" outlineLevel="1" x14ac:dyDescent="0.2"/>
    <row r="6" spans="1:23" ht="25.5" hidden="1" outlineLevel="1" x14ac:dyDescent="0.2">
      <c r="A6" s="91" t="s">
        <v>22</v>
      </c>
      <c r="B6" s="92" t="s">
        <v>49</v>
      </c>
      <c r="C6" s="92" t="s">
        <v>23</v>
      </c>
      <c r="D6" s="92" t="s">
        <v>24</v>
      </c>
      <c r="E6" s="92" t="s">
        <v>27</v>
      </c>
      <c r="F6" s="92" t="s">
        <v>28</v>
      </c>
      <c r="G6" s="92" t="s">
        <v>26</v>
      </c>
      <c r="I6" s="91" t="s">
        <v>22</v>
      </c>
      <c r="J6" s="92" t="s">
        <v>49</v>
      </c>
      <c r="K6" s="92" t="s">
        <v>23</v>
      </c>
      <c r="L6" s="92" t="s">
        <v>24</v>
      </c>
      <c r="M6" s="92" t="s">
        <v>27</v>
      </c>
      <c r="N6" s="92" t="s">
        <v>28</v>
      </c>
      <c r="O6" s="92" t="s">
        <v>26</v>
      </c>
      <c r="P6" s="65"/>
      <c r="Q6" s="91" t="s">
        <v>22</v>
      </c>
      <c r="R6" s="92" t="s">
        <v>49</v>
      </c>
      <c r="S6" s="92" t="s">
        <v>23</v>
      </c>
      <c r="T6" s="92" t="s">
        <v>24</v>
      </c>
      <c r="U6" s="92" t="s">
        <v>27</v>
      </c>
      <c r="V6" s="92" t="s">
        <v>28</v>
      </c>
      <c r="W6" s="92" t="s">
        <v>26</v>
      </c>
    </row>
    <row r="7" spans="1:23" hidden="1" outlineLevel="1" x14ac:dyDescent="0.2">
      <c r="A7" s="98" t="s">
        <v>209</v>
      </c>
      <c r="B7" s="91" t="s">
        <v>275</v>
      </c>
      <c r="C7" s="93">
        <f>2.4-$G$1*2</f>
        <v>2.2999999999999998</v>
      </c>
      <c r="D7" s="93">
        <f t="shared" ref="D7:D16" si="0">2.92-$G$1-0.6</f>
        <v>2.27</v>
      </c>
      <c r="E7" s="93">
        <f>C7*D7</f>
        <v>5.2209999999999992</v>
      </c>
      <c r="F7" s="91">
        <v>1</v>
      </c>
      <c r="G7" s="93">
        <f>E7*F7</f>
        <v>5.2209999999999992</v>
      </c>
      <c r="I7" s="98" t="s">
        <v>209</v>
      </c>
      <c r="J7" s="91" t="s">
        <v>150</v>
      </c>
      <c r="K7" s="93">
        <f>2.4-$G$1*2</f>
        <v>2.2999999999999998</v>
      </c>
      <c r="L7" s="93">
        <f t="shared" ref="L7:L8" si="1">1.8-$G$1</f>
        <v>1.75</v>
      </c>
      <c r="M7" s="93">
        <f>K7*L7</f>
        <v>4.0249999999999995</v>
      </c>
      <c r="N7" s="91">
        <v>4</v>
      </c>
      <c r="O7" s="93">
        <f>M7*N7</f>
        <v>16.099999999999998</v>
      </c>
      <c r="P7" s="65"/>
      <c r="Q7" s="98" t="s">
        <v>209</v>
      </c>
      <c r="R7" s="91" t="s">
        <v>150</v>
      </c>
      <c r="S7" s="93">
        <f>2.4-$G$1*2</f>
        <v>2.2999999999999998</v>
      </c>
      <c r="T7" s="93">
        <f t="shared" ref="T7:T12" si="2">1.8-$G$1</f>
        <v>1.75</v>
      </c>
      <c r="U7" s="93">
        <f>S7*T7</f>
        <v>4.0249999999999995</v>
      </c>
      <c r="V7" s="91">
        <v>2</v>
      </c>
      <c r="W7" s="93">
        <f>U7*V7</f>
        <v>8.0499999999999989</v>
      </c>
    </row>
    <row r="8" spans="1:23" hidden="1" outlineLevel="1" x14ac:dyDescent="0.2">
      <c r="A8" s="90"/>
      <c r="B8" s="91" t="s">
        <v>276</v>
      </c>
      <c r="C8" s="93">
        <f>2.1-$G$1*2</f>
        <v>2</v>
      </c>
      <c r="D8" s="93">
        <f t="shared" si="0"/>
        <v>2.27</v>
      </c>
      <c r="E8" s="93">
        <f t="shared" ref="E8:E15" si="3">C8*D8</f>
        <v>4.54</v>
      </c>
      <c r="F8" s="91">
        <v>1</v>
      </c>
      <c r="G8" s="93">
        <f t="shared" ref="G8:G15" si="4">E8*F8</f>
        <v>4.54</v>
      </c>
      <c r="I8" s="90"/>
      <c r="J8" s="91" t="s">
        <v>217</v>
      </c>
      <c r="K8" s="93">
        <f>2.1-$G$1*2</f>
        <v>2</v>
      </c>
      <c r="L8" s="93">
        <f t="shared" si="1"/>
        <v>1.75</v>
      </c>
      <c r="M8" s="93">
        <f t="shared" ref="M8" si="5">K8*L8</f>
        <v>3.5</v>
      </c>
      <c r="N8" s="91">
        <v>2</v>
      </c>
      <c r="O8" s="93">
        <f t="shared" ref="O8:O14" si="6">M8*N8</f>
        <v>7</v>
      </c>
      <c r="P8" s="65"/>
      <c r="Q8" s="98"/>
      <c r="R8" s="91" t="s">
        <v>217</v>
      </c>
      <c r="S8" s="93">
        <f>2.1-$G$1*2</f>
        <v>2</v>
      </c>
      <c r="T8" s="93">
        <f t="shared" si="2"/>
        <v>1.75</v>
      </c>
      <c r="U8" s="93">
        <f t="shared" ref="U8:U12" si="7">S8*T8</f>
        <v>3.5</v>
      </c>
      <c r="V8" s="91">
        <v>1</v>
      </c>
      <c r="W8" s="93">
        <f t="shared" ref="W8:W12" si="8">U8*V8</f>
        <v>3.5</v>
      </c>
    </row>
    <row r="9" spans="1:23" ht="13.5" hidden="1" outlineLevel="1" thickBot="1" x14ac:dyDescent="0.25">
      <c r="A9" s="90"/>
      <c r="B9" s="91" t="s">
        <v>278</v>
      </c>
      <c r="C9" s="93">
        <f>2.8-$G$1*2</f>
        <v>2.6999999999999997</v>
      </c>
      <c r="D9" s="93">
        <f t="shared" si="0"/>
        <v>2.27</v>
      </c>
      <c r="E9" s="93">
        <f t="shared" si="3"/>
        <v>6.1289999999999996</v>
      </c>
      <c r="F9" s="91">
        <v>1</v>
      </c>
      <c r="G9" s="93">
        <f t="shared" si="4"/>
        <v>6.1289999999999996</v>
      </c>
      <c r="I9" s="105"/>
      <c r="J9" s="106"/>
      <c r="K9" s="107"/>
      <c r="L9" s="107"/>
      <c r="M9" s="93"/>
      <c r="N9" s="105" t="s">
        <v>70</v>
      </c>
      <c r="O9" s="107">
        <f>SUM(O7:O8)</f>
        <v>23.099999999999998</v>
      </c>
      <c r="P9" s="65"/>
      <c r="Q9" s="90"/>
      <c r="R9" s="91" t="s">
        <v>218</v>
      </c>
      <c r="S9" s="93">
        <f>1-$G$1*2</f>
        <v>0.9</v>
      </c>
      <c r="T9" s="93">
        <f t="shared" si="2"/>
        <v>1.75</v>
      </c>
      <c r="U9" s="93">
        <f t="shared" si="7"/>
        <v>1.575</v>
      </c>
      <c r="V9" s="91">
        <v>2</v>
      </c>
      <c r="W9" s="93">
        <f t="shared" si="8"/>
        <v>3.15</v>
      </c>
    </row>
    <row r="10" spans="1:23" hidden="1" outlineLevel="1" x14ac:dyDescent="0.2">
      <c r="A10" s="90"/>
      <c r="B10" s="91" t="s">
        <v>277</v>
      </c>
      <c r="C10" s="93">
        <f>2.15-$G$1*2</f>
        <v>2.0499999999999998</v>
      </c>
      <c r="D10" s="93">
        <f t="shared" si="0"/>
        <v>2.27</v>
      </c>
      <c r="E10" s="93">
        <f t="shared" si="3"/>
        <v>4.6534999999999993</v>
      </c>
      <c r="F10" s="91">
        <v>1</v>
      </c>
      <c r="G10" s="93">
        <f t="shared" si="4"/>
        <v>4.6534999999999993</v>
      </c>
      <c r="I10" s="108" t="s">
        <v>211</v>
      </c>
      <c r="J10" s="109" t="s">
        <v>150</v>
      </c>
      <c r="K10" s="93">
        <f>2.4-$G$1*2</f>
        <v>2.2999999999999998</v>
      </c>
      <c r="L10" s="93">
        <f>1.8-$G$1</f>
        <v>1.75</v>
      </c>
      <c r="M10" s="110">
        <f>K10*L10</f>
        <v>4.0249999999999995</v>
      </c>
      <c r="N10" s="109">
        <v>3</v>
      </c>
      <c r="O10" s="110">
        <f>M10*N10</f>
        <v>12.074999999999999</v>
      </c>
      <c r="P10" s="65"/>
      <c r="Q10" s="90"/>
      <c r="R10" s="91" t="s">
        <v>219</v>
      </c>
      <c r="S10" s="93">
        <f>1-$G$1*2</f>
        <v>0.9</v>
      </c>
      <c r="T10" s="93">
        <f t="shared" si="2"/>
        <v>1.75</v>
      </c>
      <c r="U10" s="93">
        <f t="shared" si="7"/>
        <v>1.575</v>
      </c>
      <c r="V10" s="91">
        <v>2</v>
      </c>
      <c r="W10" s="93">
        <f t="shared" si="8"/>
        <v>3.15</v>
      </c>
    </row>
    <row r="11" spans="1:23" ht="13.5" hidden="1" outlineLevel="1" thickBot="1" x14ac:dyDescent="0.25">
      <c r="A11" s="90"/>
      <c r="B11" s="91" t="s">
        <v>279</v>
      </c>
      <c r="C11" s="93">
        <f>2.4-$G$1*2</f>
        <v>2.2999999999999998</v>
      </c>
      <c r="D11" s="93">
        <f t="shared" si="0"/>
        <v>2.27</v>
      </c>
      <c r="E11" s="93">
        <f t="shared" si="3"/>
        <v>5.2209999999999992</v>
      </c>
      <c r="F11" s="91">
        <v>1</v>
      </c>
      <c r="G11" s="93">
        <f t="shared" si="4"/>
        <v>5.2209999999999992</v>
      </c>
      <c r="I11" s="105"/>
      <c r="J11" s="106"/>
      <c r="K11" s="107"/>
      <c r="L11" s="107"/>
      <c r="M11" s="107"/>
      <c r="N11" s="105" t="s">
        <v>70</v>
      </c>
      <c r="O11" s="107">
        <f>SUM(O10)</f>
        <v>12.074999999999999</v>
      </c>
      <c r="P11" s="65"/>
      <c r="Q11" s="114"/>
      <c r="R11" s="91" t="s">
        <v>75</v>
      </c>
      <c r="S11" s="93">
        <f>0.85-$G$1*2</f>
        <v>0.75</v>
      </c>
      <c r="T11" s="93">
        <f t="shared" si="2"/>
        <v>1.75</v>
      </c>
      <c r="U11" s="93">
        <f t="shared" si="7"/>
        <v>1.3125</v>
      </c>
      <c r="V11" s="133">
        <v>1</v>
      </c>
      <c r="W11" s="93">
        <f t="shared" si="8"/>
        <v>1.3125</v>
      </c>
    </row>
    <row r="12" spans="1:23" hidden="1" outlineLevel="1" x14ac:dyDescent="0.2">
      <c r="A12" s="90"/>
      <c r="B12" s="91" t="s">
        <v>280</v>
      </c>
      <c r="C12" s="93">
        <f>1.95-$G$1*2</f>
        <v>1.8499999999999999</v>
      </c>
      <c r="D12" s="93">
        <f t="shared" si="0"/>
        <v>2.27</v>
      </c>
      <c r="E12" s="93">
        <f t="shared" si="3"/>
        <v>4.1994999999999996</v>
      </c>
      <c r="F12" s="91">
        <v>1</v>
      </c>
      <c r="G12" s="93">
        <f t="shared" si="4"/>
        <v>4.1994999999999996</v>
      </c>
      <c r="I12" s="108" t="s">
        <v>212</v>
      </c>
      <c r="J12" s="109" t="s">
        <v>73</v>
      </c>
      <c r="K12" s="93">
        <f>1.3-$G$1*2</f>
        <v>1.2</v>
      </c>
      <c r="L12" s="93">
        <f t="shared" ref="L12:L14" si="9">1.8-$G$1</f>
        <v>1.75</v>
      </c>
      <c r="M12" s="110">
        <f>K12*L12</f>
        <v>2.1</v>
      </c>
      <c r="N12" s="109">
        <v>1</v>
      </c>
      <c r="O12" s="110">
        <f>M12*N12</f>
        <v>2.1</v>
      </c>
      <c r="P12" s="65"/>
      <c r="Q12" s="114"/>
      <c r="R12" s="91" t="s">
        <v>77</v>
      </c>
      <c r="S12" s="93">
        <f>0.85-$G$1*2</f>
        <v>0.75</v>
      </c>
      <c r="T12" s="93">
        <f t="shared" si="2"/>
        <v>1.75</v>
      </c>
      <c r="U12" s="93">
        <f t="shared" si="7"/>
        <v>1.3125</v>
      </c>
      <c r="V12" s="133">
        <v>1</v>
      </c>
      <c r="W12" s="93">
        <f t="shared" si="8"/>
        <v>1.3125</v>
      </c>
    </row>
    <row r="13" spans="1:23" ht="13.5" hidden="1" outlineLevel="1" thickBot="1" x14ac:dyDescent="0.25">
      <c r="A13" s="90"/>
      <c r="B13" s="91" t="s">
        <v>281</v>
      </c>
      <c r="C13" s="93">
        <f>2.95-$G$1*2</f>
        <v>2.85</v>
      </c>
      <c r="D13" s="93">
        <f t="shared" si="0"/>
        <v>2.27</v>
      </c>
      <c r="E13" s="93">
        <f t="shared" si="3"/>
        <v>6.4695</v>
      </c>
      <c r="F13" s="91">
        <v>1</v>
      </c>
      <c r="G13" s="93">
        <f t="shared" si="4"/>
        <v>6.4695</v>
      </c>
      <c r="I13" s="90"/>
      <c r="J13" s="103" t="s">
        <v>150</v>
      </c>
      <c r="K13" s="93">
        <f>2.4-$G$1*2</f>
        <v>2.2999999999999998</v>
      </c>
      <c r="L13" s="93">
        <f t="shared" si="9"/>
        <v>1.75</v>
      </c>
      <c r="M13" s="93">
        <f>K13*L13</f>
        <v>4.0249999999999995</v>
      </c>
      <c r="N13" s="91">
        <v>2</v>
      </c>
      <c r="O13" s="93">
        <f t="shared" si="6"/>
        <v>8.0499999999999989</v>
      </c>
      <c r="P13" s="65"/>
      <c r="Q13" s="105"/>
      <c r="R13" s="106"/>
      <c r="S13" s="107"/>
      <c r="T13" s="107"/>
      <c r="U13" s="93"/>
      <c r="V13" s="105" t="s">
        <v>70</v>
      </c>
      <c r="W13" s="107">
        <f>SUM(W7:W12)</f>
        <v>20.474999999999998</v>
      </c>
    </row>
    <row r="14" spans="1:23" hidden="1" outlineLevel="1" x14ac:dyDescent="0.2">
      <c r="A14" s="90"/>
      <c r="B14" s="91" t="s">
        <v>282</v>
      </c>
      <c r="C14" s="93">
        <f>3-$G$1*2</f>
        <v>2.9</v>
      </c>
      <c r="D14" s="93">
        <f t="shared" si="0"/>
        <v>2.27</v>
      </c>
      <c r="E14" s="93">
        <f t="shared" si="3"/>
        <v>6.5830000000000002</v>
      </c>
      <c r="F14" s="91">
        <v>1</v>
      </c>
      <c r="G14" s="93">
        <f t="shared" si="4"/>
        <v>6.5830000000000002</v>
      </c>
      <c r="I14" s="90"/>
      <c r="J14" s="91" t="s">
        <v>217</v>
      </c>
      <c r="K14" s="93">
        <f>2.1-$G$1*2</f>
        <v>2</v>
      </c>
      <c r="L14" s="93">
        <f t="shared" si="9"/>
        <v>1.75</v>
      </c>
      <c r="M14" s="93">
        <f t="shared" ref="M14" si="10">K14*L14</f>
        <v>3.5</v>
      </c>
      <c r="N14" s="91">
        <v>1</v>
      </c>
      <c r="O14" s="93">
        <f t="shared" si="6"/>
        <v>3.5</v>
      </c>
      <c r="P14" s="65"/>
      <c r="Q14" s="108" t="s">
        <v>211</v>
      </c>
      <c r="R14" s="109" t="s">
        <v>150</v>
      </c>
      <c r="S14" s="93">
        <f>2.4-$G$1*2</f>
        <v>2.2999999999999998</v>
      </c>
      <c r="T14" s="93">
        <f>1.8-$G$1</f>
        <v>1.75</v>
      </c>
      <c r="U14" s="110">
        <f>S14*T14</f>
        <v>4.0249999999999995</v>
      </c>
      <c r="V14" s="109">
        <v>1</v>
      </c>
      <c r="W14" s="110">
        <f>U14*V14</f>
        <v>4.0249999999999995</v>
      </c>
    </row>
    <row r="15" spans="1:23" ht="13.5" hidden="1" outlineLevel="1" thickBot="1" x14ac:dyDescent="0.25">
      <c r="A15" s="90"/>
      <c r="B15" s="91" t="s">
        <v>287</v>
      </c>
      <c r="C15" s="93">
        <f>2.5-$G$1*2</f>
        <v>2.4</v>
      </c>
      <c r="D15" s="93">
        <f t="shared" si="0"/>
        <v>2.27</v>
      </c>
      <c r="E15" s="93">
        <f t="shared" si="3"/>
        <v>5.4479999999999995</v>
      </c>
      <c r="F15" s="91">
        <v>1</v>
      </c>
      <c r="G15" s="93">
        <f t="shared" si="4"/>
        <v>5.4479999999999995</v>
      </c>
      <c r="I15" s="105"/>
      <c r="J15" s="106"/>
      <c r="K15" s="107"/>
      <c r="L15" s="107"/>
      <c r="M15" s="107"/>
      <c r="N15" s="105" t="s">
        <v>70</v>
      </c>
      <c r="O15" s="107">
        <f>SUM(O12:O14)</f>
        <v>13.649999999999999</v>
      </c>
      <c r="P15" s="65"/>
      <c r="Q15" s="90"/>
      <c r="R15" s="91" t="s">
        <v>218</v>
      </c>
      <c r="S15" s="93">
        <f>1-$G$1*2</f>
        <v>0.9</v>
      </c>
      <c r="T15" s="93">
        <f>1.8-$G$1</f>
        <v>1.75</v>
      </c>
      <c r="U15" s="93">
        <f t="shared" ref="U15:U16" si="11">S15*T15</f>
        <v>1.575</v>
      </c>
      <c r="V15" s="91">
        <v>2</v>
      </c>
      <c r="W15" s="93">
        <f t="shared" ref="W15:W16" si="12">U15*V15</f>
        <v>3.15</v>
      </c>
    </row>
    <row r="16" spans="1:23" hidden="1" outlineLevel="1" x14ac:dyDescent="0.2">
      <c r="A16" s="90"/>
      <c r="B16" s="91" t="s">
        <v>283</v>
      </c>
      <c r="C16" s="93">
        <f>2.45-$G$1*2</f>
        <v>2.35</v>
      </c>
      <c r="D16" s="93">
        <f t="shared" si="0"/>
        <v>2.27</v>
      </c>
      <c r="E16" s="93">
        <f t="shared" ref="E16" si="13">C16*D16</f>
        <v>5.3345000000000002</v>
      </c>
      <c r="F16" s="91">
        <v>1</v>
      </c>
      <c r="G16" s="93">
        <f t="shared" ref="G16" si="14">E16*F16</f>
        <v>5.3345000000000002</v>
      </c>
      <c r="I16" s="108" t="s">
        <v>213</v>
      </c>
      <c r="J16" s="109" t="s">
        <v>220</v>
      </c>
      <c r="K16" s="93">
        <f>2.7-$G$1*2</f>
        <v>2.6</v>
      </c>
      <c r="L16" s="93">
        <f>1.8-$G$1</f>
        <v>1.75</v>
      </c>
      <c r="M16" s="110">
        <f>K16*L16</f>
        <v>4.55</v>
      </c>
      <c r="N16" s="109">
        <v>2</v>
      </c>
      <c r="O16" s="110">
        <f>M16*N16</f>
        <v>9.1</v>
      </c>
      <c r="P16" s="65"/>
      <c r="Q16" s="90"/>
      <c r="R16" s="91" t="s">
        <v>219</v>
      </c>
      <c r="S16" s="93">
        <f>1-$G$1*2</f>
        <v>0.9</v>
      </c>
      <c r="T16" s="93">
        <f>1.8-$G$1</f>
        <v>1.75</v>
      </c>
      <c r="U16" s="93">
        <f t="shared" si="11"/>
        <v>1.575</v>
      </c>
      <c r="V16" s="91">
        <v>2</v>
      </c>
      <c r="W16" s="93">
        <f t="shared" si="12"/>
        <v>3.15</v>
      </c>
    </row>
    <row r="17" spans="1:23" ht="13.5" hidden="1" outlineLevel="1" thickBot="1" x14ac:dyDescent="0.25">
      <c r="A17" s="105"/>
      <c r="B17" s="106"/>
      <c r="C17" s="107"/>
      <c r="D17" s="107"/>
      <c r="E17" s="152"/>
      <c r="F17" s="105" t="s">
        <v>70</v>
      </c>
      <c r="G17" s="107">
        <f>SUM(G7:G16)</f>
        <v>53.798999999999992</v>
      </c>
      <c r="I17" s="105"/>
      <c r="J17" s="106"/>
      <c r="K17" s="107"/>
      <c r="L17" s="107"/>
      <c r="M17" s="107"/>
      <c r="N17" s="105" t="s">
        <v>70</v>
      </c>
      <c r="O17" s="107">
        <f>SUM(O16)</f>
        <v>9.1</v>
      </c>
      <c r="P17" s="65"/>
      <c r="Q17" s="105"/>
      <c r="R17" s="106"/>
      <c r="S17" s="107"/>
      <c r="T17" s="107"/>
      <c r="U17" s="107"/>
      <c r="V17" s="105" t="s">
        <v>70</v>
      </c>
      <c r="W17" s="107">
        <f>SUM(W14:W16)</f>
        <v>10.324999999999999</v>
      </c>
    </row>
    <row r="18" spans="1:23" hidden="1" outlineLevel="1" x14ac:dyDescent="0.2">
      <c r="A18" s="108" t="s">
        <v>211</v>
      </c>
      <c r="B18" s="91" t="s">
        <v>275</v>
      </c>
      <c r="C18" s="93">
        <f>2.4-$G$1*2</f>
        <v>2.2999999999999998</v>
      </c>
      <c r="D18" s="93">
        <f>2.92-$G$1-0.6</f>
        <v>2.27</v>
      </c>
      <c r="E18" s="104">
        <f t="shared" ref="E18:E19" si="15">C18*D18</f>
        <v>5.2209999999999992</v>
      </c>
      <c r="F18" s="91">
        <v>2</v>
      </c>
      <c r="G18" s="93">
        <f t="shared" ref="G18:G19" si="16">E18*F18</f>
        <v>10.441999999999998</v>
      </c>
      <c r="I18" s="102" t="s">
        <v>214</v>
      </c>
      <c r="J18" s="103" t="s">
        <v>221</v>
      </c>
      <c r="K18" s="104">
        <f>2.2-$G$1*2</f>
        <v>2.1</v>
      </c>
      <c r="L18" s="104">
        <f>2.6-$G$1</f>
        <v>2.5500000000000003</v>
      </c>
      <c r="M18" s="104">
        <f>K18*L18</f>
        <v>5.3550000000000004</v>
      </c>
      <c r="N18" s="103">
        <v>2</v>
      </c>
      <c r="O18" s="104">
        <f>M18*N18</f>
        <v>10.71</v>
      </c>
      <c r="P18" s="65"/>
      <c r="Q18" s="108" t="s">
        <v>212</v>
      </c>
      <c r="R18" s="109" t="s">
        <v>73</v>
      </c>
      <c r="S18" s="93">
        <f>1.3-$G$1*2</f>
        <v>1.2</v>
      </c>
      <c r="T18" s="93">
        <f t="shared" ref="T18:T23" si="17">1.8-$G$1</f>
        <v>1.75</v>
      </c>
      <c r="U18" s="110">
        <f>S18*T18</f>
        <v>2.1</v>
      </c>
      <c r="V18" s="109">
        <v>1</v>
      </c>
      <c r="W18" s="110">
        <f>U18*V18</f>
        <v>2.1</v>
      </c>
    </row>
    <row r="19" spans="1:23" hidden="1" outlineLevel="1" x14ac:dyDescent="0.2">
      <c r="A19" s="90"/>
      <c r="B19" s="91" t="s">
        <v>284</v>
      </c>
      <c r="C19" s="93">
        <f>2.65-$G$1*2</f>
        <v>2.5499999999999998</v>
      </c>
      <c r="D19" s="93">
        <f>2.92-$G$1-0.6</f>
        <v>2.27</v>
      </c>
      <c r="E19" s="93">
        <f t="shared" si="15"/>
        <v>5.7885</v>
      </c>
      <c r="F19" s="91">
        <v>1</v>
      </c>
      <c r="G19" s="93">
        <f t="shared" si="16"/>
        <v>5.7885</v>
      </c>
      <c r="I19" s="113"/>
      <c r="J19" s="103" t="s">
        <v>222</v>
      </c>
      <c r="K19" s="104">
        <f>2.2-$G$1*2</f>
        <v>2.1</v>
      </c>
      <c r="L19" s="104">
        <f>2.6-$G$1</f>
        <v>2.5500000000000003</v>
      </c>
      <c r="M19" s="104">
        <f>K19*L19</f>
        <v>5.3550000000000004</v>
      </c>
      <c r="N19" s="132">
        <v>2</v>
      </c>
      <c r="O19" s="104">
        <f>M19*N19</f>
        <v>10.71</v>
      </c>
      <c r="P19" s="65"/>
      <c r="Q19" s="90"/>
      <c r="R19" s="91" t="s">
        <v>150</v>
      </c>
      <c r="S19" s="93">
        <f>2.4-$G$1*2</f>
        <v>2.2999999999999998</v>
      </c>
      <c r="T19" s="93">
        <f t="shared" si="17"/>
        <v>1.75</v>
      </c>
      <c r="U19" s="93">
        <f>S19*T19</f>
        <v>4.0249999999999995</v>
      </c>
      <c r="V19" s="91">
        <v>1</v>
      </c>
      <c r="W19" s="93">
        <f>U19*V19</f>
        <v>4.0249999999999995</v>
      </c>
    </row>
    <row r="20" spans="1:23" ht="13.5" hidden="1" outlineLevel="1" thickBot="1" x14ac:dyDescent="0.25">
      <c r="A20" s="105"/>
      <c r="B20" s="106"/>
      <c r="C20" s="107"/>
      <c r="D20" s="107"/>
      <c r="E20" s="152"/>
      <c r="F20" s="105" t="s">
        <v>70</v>
      </c>
      <c r="G20" s="107">
        <f>SUM(G18:G19)</f>
        <v>16.230499999999999</v>
      </c>
      <c r="I20" s="105"/>
      <c r="J20" s="106"/>
      <c r="K20" s="107"/>
      <c r="L20" s="107"/>
      <c r="M20" s="107"/>
      <c r="N20" s="105" t="s">
        <v>70</v>
      </c>
      <c r="O20" s="107">
        <f>SUM(O18:O19)</f>
        <v>21.42</v>
      </c>
      <c r="P20" s="65"/>
      <c r="Q20" s="90"/>
      <c r="R20" s="91" t="s">
        <v>218</v>
      </c>
      <c r="S20" s="93">
        <f>1-$G$1*2</f>
        <v>0.9</v>
      </c>
      <c r="T20" s="93">
        <f t="shared" si="17"/>
        <v>1.75</v>
      </c>
      <c r="U20" s="93">
        <f t="shared" ref="U20:U21" si="18">S20*T20</f>
        <v>1.575</v>
      </c>
      <c r="V20" s="91">
        <v>1</v>
      </c>
      <c r="W20" s="93">
        <f t="shared" ref="W20:W21" si="19">U20*V20</f>
        <v>1.575</v>
      </c>
    </row>
    <row r="21" spans="1:23" hidden="1" outlineLevel="1" x14ac:dyDescent="0.2">
      <c r="A21" s="108" t="s">
        <v>212</v>
      </c>
      <c r="B21" s="91" t="s">
        <v>67</v>
      </c>
      <c r="C21" s="93">
        <f>1.3-$G$1*2</f>
        <v>1.2</v>
      </c>
      <c r="D21" s="93">
        <f>2.9-$G$1-0.6</f>
        <v>2.25</v>
      </c>
      <c r="E21" s="93">
        <f t="shared" ref="E21:E24" si="20">C21*D21</f>
        <v>2.6999999999999997</v>
      </c>
      <c r="F21" s="91">
        <v>1</v>
      </c>
      <c r="G21" s="93">
        <f t="shared" ref="G21:G24" si="21">E21*F21</f>
        <v>2.6999999999999997</v>
      </c>
      <c r="I21" s="108" t="s">
        <v>215</v>
      </c>
      <c r="J21" s="109" t="s">
        <v>222</v>
      </c>
      <c r="K21" s="104">
        <f>2.2-$G$1*2</f>
        <v>2.1</v>
      </c>
      <c r="L21" s="104">
        <f>2.6-$G$1</f>
        <v>2.5500000000000003</v>
      </c>
      <c r="M21" s="110">
        <f>K21*L21</f>
        <v>5.3550000000000004</v>
      </c>
      <c r="N21" s="109">
        <v>1</v>
      </c>
      <c r="O21" s="110">
        <f>M21*N21</f>
        <v>5.3550000000000004</v>
      </c>
      <c r="P21" s="65"/>
      <c r="Q21" s="90"/>
      <c r="R21" s="91" t="s">
        <v>219</v>
      </c>
      <c r="S21" s="93">
        <f>1-$G$1*2</f>
        <v>0.9</v>
      </c>
      <c r="T21" s="93">
        <f t="shared" si="17"/>
        <v>1.75</v>
      </c>
      <c r="U21" s="93">
        <f t="shared" si="18"/>
        <v>1.575</v>
      </c>
      <c r="V21" s="91">
        <v>1</v>
      </c>
      <c r="W21" s="93">
        <f t="shared" si="19"/>
        <v>1.575</v>
      </c>
    </row>
    <row r="22" spans="1:23" ht="13.5" hidden="1" outlineLevel="1" thickBot="1" x14ac:dyDescent="0.25">
      <c r="A22" s="90"/>
      <c r="B22" s="91" t="s">
        <v>286</v>
      </c>
      <c r="C22" s="93">
        <f>3.1-$G$1*2</f>
        <v>3</v>
      </c>
      <c r="D22" s="93">
        <f>2.92-$G$1-0.6</f>
        <v>2.27</v>
      </c>
      <c r="E22" s="93">
        <f t="shared" si="20"/>
        <v>6.8100000000000005</v>
      </c>
      <c r="F22" s="91">
        <v>1</v>
      </c>
      <c r="G22" s="93">
        <f t="shared" si="21"/>
        <v>6.8100000000000005</v>
      </c>
      <c r="I22" s="105"/>
      <c r="J22" s="106"/>
      <c r="K22" s="107"/>
      <c r="L22" s="107"/>
      <c r="M22" s="107"/>
      <c r="N22" s="105" t="s">
        <v>70</v>
      </c>
      <c r="O22" s="107">
        <f>SUM(O21:O21)</f>
        <v>5.3550000000000004</v>
      </c>
      <c r="P22" s="65"/>
      <c r="Q22" s="114"/>
      <c r="R22" s="91" t="s">
        <v>75</v>
      </c>
      <c r="S22" s="93">
        <f>0.85-$G$1*2</f>
        <v>0.75</v>
      </c>
      <c r="T22" s="93">
        <f t="shared" si="17"/>
        <v>1.75</v>
      </c>
      <c r="U22" s="93">
        <f t="shared" ref="U22:U23" si="22">S22*T22</f>
        <v>1.3125</v>
      </c>
      <c r="V22" s="91">
        <v>1</v>
      </c>
      <c r="W22" s="93">
        <f t="shared" ref="W22:W23" si="23">U22*V22</f>
        <v>1.3125</v>
      </c>
    </row>
    <row r="23" spans="1:23" hidden="1" outlineLevel="1" x14ac:dyDescent="0.2">
      <c r="A23" s="90"/>
      <c r="B23" s="91" t="s">
        <v>275</v>
      </c>
      <c r="C23" s="93">
        <f>2.4-$G$1*2</f>
        <v>2.2999999999999998</v>
      </c>
      <c r="D23" s="93">
        <f>2.92-$G$1-0.6</f>
        <v>2.27</v>
      </c>
      <c r="E23" s="93">
        <f t="shared" si="20"/>
        <v>5.2209999999999992</v>
      </c>
      <c r="F23" s="91">
        <v>3</v>
      </c>
      <c r="G23" s="93">
        <f t="shared" si="21"/>
        <v>15.662999999999997</v>
      </c>
      <c r="I23" s="108" t="s">
        <v>216</v>
      </c>
      <c r="J23" s="109" t="s">
        <v>221</v>
      </c>
      <c r="K23" s="104">
        <f>2.2-$G$1*2</f>
        <v>2.1</v>
      </c>
      <c r="L23" s="104">
        <f>2.6-$G$1</f>
        <v>2.5500000000000003</v>
      </c>
      <c r="M23" s="110">
        <f t="shared" ref="M23" si="24">K23*L23</f>
        <v>5.3550000000000004</v>
      </c>
      <c r="N23" s="109">
        <v>1</v>
      </c>
      <c r="O23" s="110">
        <f t="shared" ref="O23:O24" si="25">M23*N23</f>
        <v>5.3550000000000004</v>
      </c>
      <c r="P23" s="65"/>
      <c r="Q23" s="114"/>
      <c r="R23" s="91" t="s">
        <v>77</v>
      </c>
      <c r="S23" s="93">
        <f>0.85-$G$1*2</f>
        <v>0.75</v>
      </c>
      <c r="T23" s="93">
        <f t="shared" si="17"/>
        <v>1.75</v>
      </c>
      <c r="U23" s="93">
        <f t="shared" si="22"/>
        <v>1.3125</v>
      </c>
      <c r="V23" s="91">
        <v>1</v>
      </c>
      <c r="W23" s="93">
        <f t="shared" si="23"/>
        <v>1.3125</v>
      </c>
    </row>
    <row r="24" spans="1:23" ht="13.5" hidden="1" outlineLevel="1" thickBot="1" x14ac:dyDescent="0.25">
      <c r="A24" s="90"/>
      <c r="B24" s="91" t="s">
        <v>276</v>
      </c>
      <c r="C24" s="93">
        <f>2.1-$G$1*2</f>
        <v>2</v>
      </c>
      <c r="D24" s="93">
        <f>2.92-$G$1-0.6</f>
        <v>2.27</v>
      </c>
      <c r="E24" s="93">
        <f t="shared" si="20"/>
        <v>4.54</v>
      </c>
      <c r="F24" s="91">
        <v>1</v>
      </c>
      <c r="G24" s="93">
        <f t="shared" si="21"/>
        <v>4.54</v>
      </c>
      <c r="I24" s="113"/>
      <c r="J24" s="103" t="s">
        <v>222</v>
      </c>
      <c r="K24" s="104">
        <f>2.2-$G$1*2</f>
        <v>2.1</v>
      </c>
      <c r="L24" s="104">
        <f>2.6-$G$1</f>
        <v>2.5500000000000003</v>
      </c>
      <c r="M24" s="104">
        <f>K24*L24</f>
        <v>5.3550000000000004</v>
      </c>
      <c r="N24" s="132">
        <v>1</v>
      </c>
      <c r="O24" s="104">
        <f t="shared" si="25"/>
        <v>5.3550000000000004</v>
      </c>
      <c r="P24" s="65"/>
      <c r="Q24" s="105"/>
      <c r="R24" s="106"/>
      <c r="S24" s="107"/>
      <c r="T24" s="107"/>
      <c r="U24" s="107"/>
      <c r="V24" s="105" t="s">
        <v>70</v>
      </c>
      <c r="W24" s="107">
        <f>SUM(W18:W23)</f>
        <v>11.9</v>
      </c>
    </row>
    <row r="25" spans="1:23" ht="13.5" hidden="1" outlineLevel="1" thickBot="1" x14ac:dyDescent="0.25">
      <c r="A25" s="105"/>
      <c r="B25" s="106"/>
      <c r="C25" s="107"/>
      <c r="D25" s="107"/>
      <c r="E25" s="107"/>
      <c r="F25" s="105" t="s">
        <v>70</v>
      </c>
      <c r="G25" s="107">
        <f>SUM(G21:G24)</f>
        <v>29.712999999999994</v>
      </c>
      <c r="I25" s="105"/>
      <c r="J25" s="106"/>
      <c r="K25" s="107"/>
      <c r="L25" s="107"/>
      <c r="M25" s="107"/>
      <c r="N25" s="105" t="s">
        <v>70</v>
      </c>
      <c r="O25" s="107">
        <f>SUM(O23:O24)</f>
        <v>10.71</v>
      </c>
      <c r="P25" s="65"/>
      <c r="Q25" s="108" t="s">
        <v>213</v>
      </c>
      <c r="R25" s="109" t="s">
        <v>220</v>
      </c>
      <c r="S25" s="93">
        <f>2.7-$G$1*2</f>
        <v>2.6</v>
      </c>
      <c r="T25" s="93">
        <f>1.8-$G$1</f>
        <v>1.75</v>
      </c>
      <c r="U25" s="110">
        <f>S25*T25</f>
        <v>4.55</v>
      </c>
      <c r="V25" s="109">
        <v>1</v>
      </c>
      <c r="W25" s="110">
        <f>U25*V25</f>
        <v>4.55</v>
      </c>
    </row>
    <row r="26" spans="1:23" hidden="1" outlineLevel="1" x14ac:dyDescent="0.2">
      <c r="A26" s="108" t="s">
        <v>213</v>
      </c>
      <c r="B26" s="91" t="s">
        <v>285</v>
      </c>
      <c r="C26" s="93">
        <f>2.7-$G$1*2</f>
        <v>2.6</v>
      </c>
      <c r="D26" s="93">
        <f>2.92-$G$1-0.6</f>
        <v>2.27</v>
      </c>
      <c r="E26" s="93">
        <f t="shared" ref="E26" si="26">C26*D26</f>
        <v>5.9020000000000001</v>
      </c>
      <c r="F26" s="91">
        <v>2</v>
      </c>
      <c r="G26" s="93">
        <f t="shared" ref="G26" si="27">E26*F26</f>
        <v>11.804</v>
      </c>
      <c r="I26" s="90"/>
      <c r="J26" s="90"/>
      <c r="K26" s="90"/>
      <c r="L26" s="90"/>
      <c r="M26" s="93"/>
      <c r="N26" s="91"/>
      <c r="O26" s="93"/>
      <c r="P26" s="65"/>
      <c r="Q26" s="90"/>
      <c r="R26" s="91" t="s">
        <v>174</v>
      </c>
      <c r="S26" s="93">
        <f>1.15-$G$1*2</f>
        <v>1.0499999999999998</v>
      </c>
      <c r="T26" s="93">
        <f>1.8-$G$1</f>
        <v>1.75</v>
      </c>
      <c r="U26" s="93">
        <f t="shared" ref="U26:U27" si="28">S26*T26</f>
        <v>1.8374999999999997</v>
      </c>
      <c r="V26" s="91">
        <v>1</v>
      </c>
      <c r="W26" s="93">
        <f t="shared" ref="W26:W27" si="29">U26*V26</f>
        <v>1.8374999999999997</v>
      </c>
    </row>
    <row r="27" spans="1:23" ht="13.5" hidden="1" outlineLevel="1" thickBot="1" x14ac:dyDescent="0.25">
      <c r="A27" s="105"/>
      <c r="B27" s="106"/>
      <c r="C27" s="107"/>
      <c r="D27" s="107"/>
      <c r="E27" s="107"/>
      <c r="F27" s="105" t="s">
        <v>70</v>
      </c>
      <c r="G27" s="107">
        <f>SUM(G26)</f>
        <v>11.804</v>
      </c>
      <c r="I27" s="90"/>
      <c r="J27" s="90"/>
      <c r="K27" s="90"/>
      <c r="L27" s="90"/>
      <c r="M27" s="93"/>
      <c r="N27" s="91"/>
      <c r="O27" s="93"/>
      <c r="P27" s="65"/>
      <c r="Q27" s="90"/>
      <c r="R27" s="91" t="s">
        <v>175</v>
      </c>
      <c r="S27" s="93">
        <f>1.15-$G$1*2</f>
        <v>1.0499999999999998</v>
      </c>
      <c r="T27" s="93">
        <f>1.8-$G$1</f>
        <v>1.75</v>
      </c>
      <c r="U27" s="93">
        <f t="shared" si="28"/>
        <v>1.8374999999999997</v>
      </c>
      <c r="V27" s="91">
        <v>1</v>
      </c>
      <c r="W27" s="93">
        <f t="shared" si="29"/>
        <v>1.8374999999999997</v>
      </c>
    </row>
    <row r="28" spans="1:23" ht="13.5" hidden="1" outlineLevel="1" thickBot="1" x14ac:dyDescent="0.25">
      <c r="A28" s="90"/>
      <c r="B28" s="91"/>
      <c r="C28" s="93"/>
      <c r="D28" s="93"/>
      <c r="E28" s="93"/>
      <c r="F28" s="91"/>
      <c r="G28" s="93"/>
      <c r="I28" s="90"/>
      <c r="J28" s="90"/>
      <c r="K28" s="90"/>
      <c r="L28" s="90"/>
      <c r="M28" s="93"/>
      <c r="N28" s="91"/>
      <c r="O28" s="93"/>
      <c r="P28" s="65"/>
      <c r="Q28" s="105"/>
      <c r="R28" s="106"/>
      <c r="S28" s="107"/>
      <c r="T28" s="107"/>
      <c r="U28" s="107"/>
      <c r="V28" s="105" t="s">
        <v>70</v>
      </c>
      <c r="W28" s="107">
        <f>SUM(W25:W27)</f>
        <v>8.2249999999999996</v>
      </c>
    </row>
    <row r="29" spans="1:23" hidden="1" outlineLevel="1" x14ac:dyDescent="0.2">
      <c r="A29" s="90"/>
      <c r="B29" s="91"/>
      <c r="C29" s="93"/>
      <c r="D29" s="93"/>
      <c r="E29" s="93"/>
      <c r="F29" s="91"/>
      <c r="G29" s="93"/>
      <c r="I29" s="90"/>
      <c r="J29" s="90"/>
      <c r="K29" s="90"/>
      <c r="L29" s="90"/>
      <c r="M29" s="93"/>
      <c r="N29" s="91"/>
      <c r="O29" s="93"/>
      <c r="P29" s="65"/>
      <c r="Q29" s="102" t="s">
        <v>214</v>
      </c>
      <c r="R29" s="103" t="s">
        <v>221</v>
      </c>
      <c r="S29" s="104">
        <f>2.2-$G$1*2</f>
        <v>2.1</v>
      </c>
      <c r="T29" s="104">
        <f>2.6-$G$1</f>
        <v>2.5500000000000003</v>
      </c>
      <c r="U29" s="104">
        <f>S29*T29</f>
        <v>5.3550000000000004</v>
      </c>
      <c r="V29" s="103">
        <v>2</v>
      </c>
      <c r="W29" s="104">
        <f>U29*V29</f>
        <v>10.71</v>
      </c>
    </row>
    <row r="30" spans="1:23" hidden="1" outlineLevel="1" x14ac:dyDescent="0.2">
      <c r="A30" s="90"/>
      <c r="B30" s="91"/>
      <c r="C30" s="93"/>
      <c r="D30" s="93"/>
      <c r="E30" s="93"/>
      <c r="F30" s="91"/>
      <c r="G30" s="93"/>
      <c r="I30" s="90"/>
      <c r="J30" s="90"/>
      <c r="K30" s="90"/>
      <c r="L30" s="90"/>
      <c r="M30" s="93"/>
      <c r="N30" s="91"/>
      <c r="O30" s="93"/>
      <c r="P30" s="65"/>
      <c r="Q30" s="113"/>
      <c r="R30" s="103" t="s">
        <v>222</v>
      </c>
      <c r="S30" s="104">
        <f>2.2-$G$1*2</f>
        <v>2.1</v>
      </c>
      <c r="T30" s="104">
        <f>2.6-$G$1</f>
        <v>2.5500000000000003</v>
      </c>
      <c r="U30" s="104">
        <f>S30*T30</f>
        <v>5.3550000000000004</v>
      </c>
      <c r="V30" s="132">
        <v>2</v>
      </c>
      <c r="W30" s="104">
        <f>U30*V30</f>
        <v>10.71</v>
      </c>
    </row>
    <row r="31" spans="1:23" ht="13.5" hidden="1" outlineLevel="1" thickBot="1" x14ac:dyDescent="0.25">
      <c r="A31" s="90"/>
      <c r="B31" s="91"/>
      <c r="C31" s="93"/>
      <c r="D31" s="93"/>
      <c r="E31" s="93"/>
      <c r="F31" s="91"/>
      <c r="G31" s="93"/>
      <c r="I31" s="90"/>
      <c r="J31" s="90"/>
      <c r="K31" s="90"/>
      <c r="L31" s="90"/>
      <c r="M31" s="93"/>
      <c r="N31" s="91"/>
      <c r="O31" s="93"/>
      <c r="P31" s="65"/>
      <c r="Q31" s="105"/>
      <c r="R31" s="106"/>
      <c r="S31" s="107"/>
      <c r="T31" s="107"/>
      <c r="U31" s="107"/>
      <c r="V31" s="105" t="s">
        <v>70</v>
      </c>
      <c r="W31" s="107">
        <f>SUM(W29:W30)</f>
        <v>21.42</v>
      </c>
    </row>
    <row r="32" spans="1:23" hidden="1" outlineLevel="1" x14ac:dyDescent="0.2">
      <c r="A32" s="90"/>
      <c r="B32" s="91"/>
      <c r="C32" s="93"/>
      <c r="D32" s="93"/>
      <c r="E32" s="93"/>
      <c r="F32" s="91"/>
      <c r="G32" s="93"/>
      <c r="I32" s="90"/>
      <c r="J32" s="90"/>
      <c r="K32" s="90"/>
      <c r="L32" s="90"/>
      <c r="M32" s="93"/>
      <c r="N32" s="91"/>
      <c r="O32" s="93"/>
      <c r="P32" s="65"/>
      <c r="Q32" s="108" t="s">
        <v>215</v>
      </c>
      <c r="R32" s="109" t="s">
        <v>222</v>
      </c>
      <c r="S32" s="104">
        <f>2.2-$G$1*2</f>
        <v>2.1</v>
      </c>
      <c r="T32" s="104">
        <f>2.6-$G$1</f>
        <v>2.5500000000000003</v>
      </c>
      <c r="U32" s="110">
        <f>S32*T32</f>
        <v>5.3550000000000004</v>
      </c>
      <c r="V32" s="109">
        <v>1</v>
      </c>
      <c r="W32" s="110">
        <f>U32*V32</f>
        <v>5.3550000000000004</v>
      </c>
    </row>
    <row r="33" spans="1:23" ht="13.5" hidden="1" outlineLevel="1" thickBot="1" x14ac:dyDescent="0.25">
      <c r="A33" s="90"/>
      <c r="B33" s="91"/>
      <c r="C33" s="93"/>
      <c r="D33" s="93"/>
      <c r="E33" s="93"/>
      <c r="F33" s="91"/>
      <c r="G33" s="93"/>
      <c r="I33" s="90"/>
      <c r="J33" s="90"/>
      <c r="K33" s="90"/>
      <c r="L33" s="90"/>
      <c r="M33" s="93"/>
      <c r="N33" s="91"/>
      <c r="O33" s="93"/>
      <c r="P33" s="65"/>
      <c r="Q33" s="105"/>
      <c r="R33" s="106"/>
      <c r="S33" s="107"/>
      <c r="T33" s="107"/>
      <c r="U33" s="107"/>
      <c r="V33" s="105" t="s">
        <v>70</v>
      </c>
      <c r="W33" s="107">
        <f>SUM(W32:W32)</f>
        <v>5.3550000000000004</v>
      </c>
    </row>
    <row r="34" spans="1:23" hidden="1" outlineLevel="1" x14ac:dyDescent="0.2">
      <c r="A34" s="90"/>
      <c r="B34" s="91"/>
      <c r="C34" s="93"/>
      <c r="D34" s="93"/>
      <c r="E34" s="93"/>
      <c r="F34" s="91"/>
      <c r="G34" s="93"/>
      <c r="I34" s="90"/>
      <c r="J34" s="90"/>
      <c r="K34" s="90"/>
      <c r="L34" s="90"/>
      <c r="M34" s="93"/>
      <c r="N34" s="91"/>
      <c r="O34" s="93"/>
      <c r="P34" s="65"/>
      <c r="Q34" s="108" t="s">
        <v>216</v>
      </c>
      <c r="R34" s="109" t="s">
        <v>221</v>
      </c>
      <c r="S34" s="104">
        <f>2.2-$G$1*2</f>
        <v>2.1</v>
      </c>
      <c r="T34" s="104">
        <f>2.6-$G$1</f>
        <v>2.5500000000000003</v>
      </c>
      <c r="U34" s="110">
        <f t="shared" ref="U34" si="30">S34*T34</f>
        <v>5.3550000000000004</v>
      </c>
      <c r="V34" s="109">
        <v>1</v>
      </c>
      <c r="W34" s="110">
        <f t="shared" ref="W34:W35" si="31">U34*V34</f>
        <v>5.3550000000000004</v>
      </c>
    </row>
    <row r="35" spans="1:23" hidden="1" outlineLevel="1" x14ac:dyDescent="0.2">
      <c r="A35" s="90"/>
      <c r="B35" s="91"/>
      <c r="C35" s="93"/>
      <c r="D35" s="93"/>
      <c r="E35" s="93"/>
      <c r="F35" s="91"/>
      <c r="G35" s="93"/>
      <c r="I35" s="90"/>
      <c r="J35" s="90"/>
      <c r="K35" s="90"/>
      <c r="L35" s="90"/>
      <c r="M35" s="93"/>
      <c r="N35" s="91"/>
      <c r="O35" s="93"/>
      <c r="P35" s="65"/>
      <c r="Q35" s="113"/>
      <c r="R35" s="103" t="s">
        <v>222</v>
      </c>
      <c r="S35" s="104">
        <f>2.2-$G$1*2</f>
        <v>2.1</v>
      </c>
      <c r="T35" s="104">
        <f>2.6-$G$1</f>
        <v>2.5500000000000003</v>
      </c>
      <c r="U35" s="104">
        <f>S35*T35</f>
        <v>5.3550000000000004</v>
      </c>
      <c r="V35" s="132">
        <v>1</v>
      </c>
      <c r="W35" s="104">
        <f t="shared" si="31"/>
        <v>5.3550000000000004</v>
      </c>
    </row>
    <row r="36" spans="1:23" ht="13.5" hidden="1" outlineLevel="1" thickBot="1" x14ac:dyDescent="0.25">
      <c r="A36" s="90"/>
      <c r="B36" s="91"/>
      <c r="C36" s="93"/>
      <c r="D36" s="93"/>
      <c r="E36" s="93"/>
      <c r="F36" s="91"/>
      <c r="G36" s="93"/>
      <c r="I36" s="90"/>
      <c r="J36" s="90"/>
      <c r="K36" s="90"/>
      <c r="L36" s="90"/>
      <c r="M36" s="93"/>
      <c r="N36" s="91"/>
      <c r="O36" s="93"/>
      <c r="P36" s="65"/>
      <c r="Q36" s="105"/>
      <c r="R36" s="106"/>
      <c r="S36" s="107"/>
      <c r="T36" s="107"/>
      <c r="U36" s="107"/>
      <c r="V36" s="105" t="s">
        <v>70</v>
      </c>
      <c r="W36" s="107">
        <f>SUM(W34:W35)</f>
        <v>10.71</v>
      </c>
    </row>
    <row r="37" spans="1:23" hidden="1" outlineLevel="1" x14ac:dyDescent="0.2">
      <c r="A37" s="65"/>
      <c r="B37" s="65"/>
      <c r="C37" s="65"/>
      <c r="D37" s="65"/>
      <c r="E37" s="99"/>
      <c r="F37" s="65"/>
      <c r="G37" s="99"/>
      <c r="I37" s="65"/>
      <c r="J37" s="65"/>
      <c r="K37" s="65"/>
      <c r="L37" s="65"/>
      <c r="M37" s="99"/>
      <c r="N37" s="65"/>
      <c r="O37" s="99"/>
      <c r="P37" s="65"/>
      <c r="Q37" s="65"/>
      <c r="R37" s="100"/>
      <c r="S37" s="99"/>
      <c r="T37" s="99"/>
      <c r="U37" s="99"/>
      <c r="V37" s="100"/>
      <c r="W37" s="99"/>
    </row>
    <row r="38" spans="1:23" hidden="1" outlineLevel="1" x14ac:dyDescent="0.2"/>
    <row r="39" spans="1:23" ht="15.75" hidden="1" outlineLevel="1" x14ac:dyDescent="0.2">
      <c r="A39" s="101" t="s">
        <v>155</v>
      </c>
      <c r="I39" s="101" t="s">
        <v>159</v>
      </c>
      <c r="Q39" s="101" t="s">
        <v>160</v>
      </c>
    </row>
    <row r="40" spans="1:23" hidden="1" outlineLevel="1" x14ac:dyDescent="0.2"/>
    <row r="41" spans="1:23" ht="25.5" hidden="1" outlineLevel="1" x14ac:dyDescent="0.2">
      <c r="A41" s="91" t="s">
        <v>22</v>
      </c>
      <c r="B41" s="92" t="s">
        <v>49</v>
      </c>
      <c r="C41" s="92" t="s">
        <v>23</v>
      </c>
      <c r="D41" s="92" t="s">
        <v>24</v>
      </c>
      <c r="E41" s="92" t="s">
        <v>27</v>
      </c>
      <c r="F41" s="92" t="s">
        <v>28</v>
      </c>
      <c r="G41" s="92" t="s">
        <v>26</v>
      </c>
      <c r="H41" s="65"/>
      <c r="I41" s="91" t="s">
        <v>22</v>
      </c>
      <c r="J41" s="92" t="s">
        <v>49</v>
      </c>
      <c r="K41" s="92" t="s">
        <v>23</v>
      </c>
      <c r="L41" s="92" t="s">
        <v>24</v>
      </c>
      <c r="M41" s="92" t="s">
        <v>27</v>
      </c>
      <c r="N41" s="92" t="s">
        <v>28</v>
      </c>
      <c r="O41" s="92" t="s">
        <v>26</v>
      </c>
      <c r="P41" s="65"/>
      <c r="Q41" s="91" t="s">
        <v>22</v>
      </c>
      <c r="R41" s="92" t="s">
        <v>49</v>
      </c>
      <c r="S41" s="92" t="s">
        <v>23</v>
      </c>
      <c r="T41" s="92" t="s">
        <v>24</v>
      </c>
      <c r="U41" s="92" t="s">
        <v>27</v>
      </c>
      <c r="V41" s="92" t="s">
        <v>28</v>
      </c>
      <c r="W41" s="92" t="s">
        <v>26</v>
      </c>
    </row>
    <row r="42" spans="1:23" hidden="1" outlineLevel="1" x14ac:dyDescent="0.2">
      <c r="A42" s="98" t="s">
        <v>209</v>
      </c>
      <c r="B42" s="91" t="s">
        <v>150</v>
      </c>
      <c r="C42" s="93">
        <f>2.4-$G$1*2</f>
        <v>2.2999999999999998</v>
      </c>
      <c r="D42" s="93">
        <f t="shared" ref="D42:D47" si="32">1.8-$G$1</f>
        <v>1.75</v>
      </c>
      <c r="E42" s="93">
        <f>C42*D42</f>
        <v>4.0249999999999995</v>
      </c>
      <c r="F42" s="91">
        <v>2</v>
      </c>
      <c r="G42" s="93">
        <f>E42*F42</f>
        <v>8.0499999999999989</v>
      </c>
      <c r="H42" s="65"/>
      <c r="I42" s="98" t="s">
        <v>209</v>
      </c>
      <c r="J42" s="91" t="s">
        <v>150</v>
      </c>
      <c r="K42" s="93">
        <f>2.4-$G$1*2</f>
        <v>2.2999999999999998</v>
      </c>
      <c r="L42" s="93">
        <f t="shared" ref="L42:L47" si="33">1.8-$G$1</f>
        <v>1.75</v>
      </c>
      <c r="M42" s="93">
        <f>K42*L42</f>
        <v>4.0249999999999995</v>
      </c>
      <c r="N42" s="91">
        <v>2</v>
      </c>
      <c r="O42" s="93">
        <f>M42*N42</f>
        <v>8.0499999999999989</v>
      </c>
      <c r="P42" s="65"/>
      <c r="Q42" s="98" t="s">
        <v>209</v>
      </c>
      <c r="R42" s="91" t="s">
        <v>150</v>
      </c>
      <c r="S42" s="93">
        <f>2.4-$G$1*2</f>
        <v>2.2999999999999998</v>
      </c>
      <c r="T42" s="93">
        <f t="shared" ref="T42:T47" si="34">1.8-$G$1</f>
        <v>1.75</v>
      </c>
      <c r="U42" s="93">
        <f>S42*T42</f>
        <v>4.0249999999999995</v>
      </c>
      <c r="V42" s="91">
        <v>2</v>
      </c>
      <c r="W42" s="93">
        <f>U42*V42</f>
        <v>8.0499999999999989</v>
      </c>
    </row>
    <row r="43" spans="1:23" hidden="1" outlineLevel="1" x14ac:dyDescent="0.2">
      <c r="A43" s="98"/>
      <c r="B43" s="91" t="s">
        <v>217</v>
      </c>
      <c r="C43" s="93">
        <f>2.1-$G$1*2</f>
        <v>2</v>
      </c>
      <c r="D43" s="93">
        <f t="shared" si="32"/>
        <v>1.75</v>
      </c>
      <c r="E43" s="93">
        <f t="shared" ref="E43:E47" si="35">C43*D43</f>
        <v>3.5</v>
      </c>
      <c r="F43" s="91">
        <v>1</v>
      </c>
      <c r="G43" s="93">
        <f t="shared" ref="G43:G47" si="36">E43*F43</f>
        <v>3.5</v>
      </c>
      <c r="H43" s="65"/>
      <c r="I43" s="98"/>
      <c r="J43" s="91" t="s">
        <v>217</v>
      </c>
      <c r="K43" s="93">
        <f>2.1-$G$1*2</f>
        <v>2</v>
      </c>
      <c r="L43" s="93">
        <f t="shared" si="33"/>
        <v>1.75</v>
      </c>
      <c r="M43" s="93">
        <f t="shared" ref="M43:M47" si="37">K43*L43</f>
        <v>3.5</v>
      </c>
      <c r="N43" s="91">
        <v>1</v>
      </c>
      <c r="O43" s="93">
        <f t="shared" ref="O43:O47" si="38">M43*N43</f>
        <v>3.5</v>
      </c>
      <c r="P43" s="65"/>
      <c r="Q43" s="98"/>
      <c r="R43" s="91" t="s">
        <v>217</v>
      </c>
      <c r="S43" s="93">
        <f>2.1-$G$1*2</f>
        <v>2</v>
      </c>
      <c r="T43" s="93">
        <f t="shared" si="34"/>
        <v>1.75</v>
      </c>
      <c r="U43" s="93">
        <f t="shared" ref="U43:U47" si="39">S43*T43</f>
        <v>3.5</v>
      </c>
      <c r="V43" s="91">
        <v>1</v>
      </c>
      <c r="W43" s="93">
        <f t="shared" ref="W43:W47" si="40">U43*V43</f>
        <v>3.5</v>
      </c>
    </row>
    <row r="44" spans="1:23" hidden="1" outlineLevel="1" x14ac:dyDescent="0.2">
      <c r="A44" s="90"/>
      <c r="B44" s="91" t="s">
        <v>218</v>
      </c>
      <c r="C44" s="93">
        <f>1-$G$1*2</f>
        <v>0.9</v>
      </c>
      <c r="D44" s="93">
        <f t="shared" si="32"/>
        <v>1.75</v>
      </c>
      <c r="E44" s="93">
        <f t="shared" si="35"/>
        <v>1.575</v>
      </c>
      <c r="F44" s="91">
        <v>2</v>
      </c>
      <c r="G44" s="93">
        <f t="shared" si="36"/>
        <v>3.15</v>
      </c>
      <c r="H44" s="65"/>
      <c r="I44" s="90"/>
      <c r="J44" s="91" t="s">
        <v>218</v>
      </c>
      <c r="K44" s="93">
        <f>1-$G$1*2</f>
        <v>0.9</v>
      </c>
      <c r="L44" s="93">
        <f t="shared" si="33"/>
        <v>1.75</v>
      </c>
      <c r="M44" s="93">
        <f t="shared" si="37"/>
        <v>1.575</v>
      </c>
      <c r="N44" s="91">
        <v>2</v>
      </c>
      <c r="O44" s="93">
        <f t="shared" si="38"/>
        <v>3.15</v>
      </c>
      <c r="P44" s="65"/>
      <c r="Q44" s="90"/>
      <c r="R44" s="91" t="s">
        <v>218</v>
      </c>
      <c r="S44" s="93">
        <f>1-$G$1*2</f>
        <v>0.9</v>
      </c>
      <c r="T44" s="93">
        <f t="shared" si="34"/>
        <v>1.75</v>
      </c>
      <c r="U44" s="93">
        <f t="shared" si="39"/>
        <v>1.575</v>
      </c>
      <c r="V44" s="91">
        <v>2</v>
      </c>
      <c r="W44" s="93">
        <f t="shared" si="40"/>
        <v>3.15</v>
      </c>
    </row>
    <row r="45" spans="1:23" hidden="1" outlineLevel="1" x14ac:dyDescent="0.2">
      <c r="A45" s="90"/>
      <c r="B45" s="91" t="s">
        <v>219</v>
      </c>
      <c r="C45" s="93">
        <f>1-$G$1*2</f>
        <v>0.9</v>
      </c>
      <c r="D45" s="93">
        <f t="shared" si="32"/>
        <v>1.75</v>
      </c>
      <c r="E45" s="93">
        <f t="shared" si="35"/>
        <v>1.575</v>
      </c>
      <c r="F45" s="91">
        <v>2</v>
      </c>
      <c r="G45" s="93">
        <f t="shared" si="36"/>
        <v>3.15</v>
      </c>
      <c r="H45" s="65"/>
      <c r="I45" s="90"/>
      <c r="J45" s="91" t="s">
        <v>219</v>
      </c>
      <c r="K45" s="93">
        <f>1-$G$1*2</f>
        <v>0.9</v>
      </c>
      <c r="L45" s="93">
        <f t="shared" si="33"/>
        <v>1.75</v>
      </c>
      <c r="M45" s="93">
        <f t="shared" si="37"/>
        <v>1.575</v>
      </c>
      <c r="N45" s="91">
        <v>2</v>
      </c>
      <c r="O45" s="93">
        <f t="shared" si="38"/>
        <v>3.15</v>
      </c>
      <c r="P45" s="65"/>
      <c r="Q45" s="90"/>
      <c r="R45" s="91" t="s">
        <v>219</v>
      </c>
      <c r="S45" s="93">
        <f>1-$G$1*2</f>
        <v>0.9</v>
      </c>
      <c r="T45" s="93">
        <f t="shared" si="34"/>
        <v>1.75</v>
      </c>
      <c r="U45" s="93">
        <f t="shared" si="39"/>
        <v>1.575</v>
      </c>
      <c r="V45" s="91">
        <v>2</v>
      </c>
      <c r="W45" s="93">
        <f t="shared" si="40"/>
        <v>3.15</v>
      </c>
    </row>
    <row r="46" spans="1:23" hidden="1" outlineLevel="1" x14ac:dyDescent="0.2">
      <c r="A46" s="114"/>
      <c r="B46" s="91" t="s">
        <v>75</v>
      </c>
      <c r="C46" s="93">
        <f>0.85-$G$1*2</f>
        <v>0.75</v>
      </c>
      <c r="D46" s="93">
        <f t="shared" si="32"/>
        <v>1.75</v>
      </c>
      <c r="E46" s="93">
        <f t="shared" si="35"/>
        <v>1.3125</v>
      </c>
      <c r="F46" s="133">
        <v>1</v>
      </c>
      <c r="G46" s="93">
        <f t="shared" si="36"/>
        <v>1.3125</v>
      </c>
      <c r="H46" s="65"/>
      <c r="I46" s="114"/>
      <c r="J46" s="91" t="s">
        <v>75</v>
      </c>
      <c r="K46" s="93">
        <f>0.85-$G$1*2</f>
        <v>0.75</v>
      </c>
      <c r="L46" s="93">
        <f t="shared" si="33"/>
        <v>1.75</v>
      </c>
      <c r="M46" s="93">
        <f t="shared" si="37"/>
        <v>1.3125</v>
      </c>
      <c r="N46" s="133">
        <v>1</v>
      </c>
      <c r="O46" s="93">
        <f t="shared" si="38"/>
        <v>1.3125</v>
      </c>
      <c r="P46" s="65"/>
      <c r="Q46" s="114"/>
      <c r="R46" s="91" t="s">
        <v>75</v>
      </c>
      <c r="S46" s="93">
        <f>0.85-$G$1*2</f>
        <v>0.75</v>
      </c>
      <c r="T46" s="93">
        <f t="shared" si="34"/>
        <v>1.75</v>
      </c>
      <c r="U46" s="93">
        <f t="shared" si="39"/>
        <v>1.3125</v>
      </c>
      <c r="V46" s="133">
        <v>1</v>
      </c>
      <c r="W46" s="93">
        <f t="shared" si="40"/>
        <v>1.3125</v>
      </c>
    </row>
    <row r="47" spans="1:23" hidden="1" outlineLevel="1" x14ac:dyDescent="0.2">
      <c r="A47" s="114"/>
      <c r="B47" s="91" t="s">
        <v>77</v>
      </c>
      <c r="C47" s="93">
        <f>0.85-$G$1*2</f>
        <v>0.75</v>
      </c>
      <c r="D47" s="93">
        <f t="shared" si="32"/>
        <v>1.75</v>
      </c>
      <c r="E47" s="93">
        <f t="shared" si="35"/>
        <v>1.3125</v>
      </c>
      <c r="F47" s="133">
        <v>1</v>
      </c>
      <c r="G47" s="93">
        <f t="shared" si="36"/>
        <v>1.3125</v>
      </c>
      <c r="H47" s="65"/>
      <c r="I47" s="114"/>
      <c r="J47" s="91" t="s">
        <v>77</v>
      </c>
      <c r="K47" s="93">
        <f>0.85-$G$1*2</f>
        <v>0.75</v>
      </c>
      <c r="L47" s="93">
        <f t="shared" si="33"/>
        <v>1.75</v>
      </c>
      <c r="M47" s="93">
        <f t="shared" si="37"/>
        <v>1.3125</v>
      </c>
      <c r="N47" s="133">
        <v>1</v>
      </c>
      <c r="O47" s="93">
        <f t="shared" si="38"/>
        <v>1.3125</v>
      </c>
      <c r="P47" s="65"/>
      <c r="Q47" s="114"/>
      <c r="R47" s="91" t="s">
        <v>77</v>
      </c>
      <c r="S47" s="93">
        <f>0.85-$G$1*2</f>
        <v>0.75</v>
      </c>
      <c r="T47" s="93">
        <f t="shared" si="34"/>
        <v>1.75</v>
      </c>
      <c r="U47" s="93">
        <f t="shared" si="39"/>
        <v>1.3125</v>
      </c>
      <c r="V47" s="133">
        <v>1</v>
      </c>
      <c r="W47" s="93">
        <f t="shared" si="40"/>
        <v>1.3125</v>
      </c>
    </row>
    <row r="48" spans="1:23" ht="13.5" hidden="1" outlineLevel="1" thickBot="1" x14ac:dyDescent="0.25">
      <c r="A48" s="105"/>
      <c r="B48" s="106"/>
      <c r="C48" s="107"/>
      <c r="D48" s="107"/>
      <c r="E48" s="93"/>
      <c r="F48" s="105" t="s">
        <v>70</v>
      </c>
      <c r="G48" s="107">
        <f>SUM(G42:G47)</f>
        <v>20.474999999999998</v>
      </c>
      <c r="H48" s="65"/>
      <c r="I48" s="105"/>
      <c r="J48" s="106"/>
      <c r="K48" s="107"/>
      <c r="L48" s="107"/>
      <c r="M48" s="93"/>
      <c r="N48" s="105" t="s">
        <v>70</v>
      </c>
      <c r="O48" s="107">
        <f>SUM(O42:O47)</f>
        <v>20.474999999999998</v>
      </c>
      <c r="P48" s="65"/>
      <c r="Q48" s="105"/>
      <c r="R48" s="106"/>
      <c r="S48" s="107"/>
      <c r="T48" s="107"/>
      <c r="U48" s="93"/>
      <c r="V48" s="105" t="s">
        <v>70</v>
      </c>
      <c r="W48" s="107">
        <f>SUM(W42:W47)</f>
        <v>20.474999999999998</v>
      </c>
    </row>
    <row r="49" spans="1:23" hidden="1" outlineLevel="1" x14ac:dyDescent="0.2">
      <c r="A49" s="108" t="s">
        <v>211</v>
      </c>
      <c r="B49" s="109" t="s">
        <v>150</v>
      </c>
      <c r="C49" s="93">
        <f>2.4-$G$1*2</f>
        <v>2.2999999999999998</v>
      </c>
      <c r="D49" s="93">
        <f>1.8-$G$1</f>
        <v>1.75</v>
      </c>
      <c r="E49" s="110">
        <f>C49*D49</f>
        <v>4.0249999999999995</v>
      </c>
      <c r="F49" s="109">
        <v>2</v>
      </c>
      <c r="G49" s="110">
        <f>E49*F49</f>
        <v>8.0499999999999989</v>
      </c>
      <c r="H49" s="65"/>
      <c r="I49" s="108" t="s">
        <v>211</v>
      </c>
      <c r="J49" s="109" t="s">
        <v>150</v>
      </c>
      <c r="K49" s="93">
        <f>2.4-$G$1*2</f>
        <v>2.2999999999999998</v>
      </c>
      <c r="L49" s="93">
        <f>1.8-$G$1</f>
        <v>1.75</v>
      </c>
      <c r="M49" s="110">
        <f>K49*L49</f>
        <v>4.0249999999999995</v>
      </c>
      <c r="N49" s="109">
        <v>2</v>
      </c>
      <c r="O49" s="110">
        <f>M49*N49</f>
        <v>8.0499999999999989</v>
      </c>
      <c r="P49" s="65"/>
      <c r="Q49" s="108" t="s">
        <v>211</v>
      </c>
      <c r="R49" s="109" t="s">
        <v>150</v>
      </c>
      <c r="S49" s="93">
        <f>2.4-$G$1*2</f>
        <v>2.2999999999999998</v>
      </c>
      <c r="T49" s="93">
        <f>1.8-$G$1</f>
        <v>1.75</v>
      </c>
      <c r="U49" s="110">
        <f>S49*T49</f>
        <v>4.0249999999999995</v>
      </c>
      <c r="V49" s="109">
        <v>1</v>
      </c>
      <c r="W49" s="110">
        <f>U49*V49</f>
        <v>4.0249999999999995</v>
      </c>
    </row>
    <row r="50" spans="1:23" hidden="1" outlineLevel="1" x14ac:dyDescent="0.2">
      <c r="A50" s="90"/>
      <c r="B50" s="91" t="s">
        <v>218</v>
      </c>
      <c r="C50" s="93">
        <f>1-$G$1*2</f>
        <v>0.9</v>
      </c>
      <c r="D50" s="93">
        <f>1.8-$G$1</f>
        <v>1.75</v>
      </c>
      <c r="E50" s="93">
        <f t="shared" ref="E50:E51" si="41">C50*D50</f>
        <v>1.575</v>
      </c>
      <c r="F50" s="91">
        <v>1</v>
      </c>
      <c r="G50" s="93">
        <f t="shared" ref="G50:G51" si="42">E50*F50</f>
        <v>1.575</v>
      </c>
      <c r="H50" s="65"/>
      <c r="I50" s="90"/>
      <c r="J50" s="91" t="s">
        <v>218</v>
      </c>
      <c r="K50" s="93">
        <f>1-$G$1*2</f>
        <v>0.9</v>
      </c>
      <c r="L50" s="93">
        <f>1.8-$G$1</f>
        <v>1.75</v>
      </c>
      <c r="M50" s="93">
        <f t="shared" ref="M50:M51" si="43">K50*L50</f>
        <v>1.575</v>
      </c>
      <c r="N50" s="91">
        <v>1</v>
      </c>
      <c r="O50" s="93">
        <f t="shared" ref="O50:O51" si="44">M50*N50</f>
        <v>1.575</v>
      </c>
      <c r="P50" s="65"/>
      <c r="Q50" s="90"/>
      <c r="R50" s="91" t="s">
        <v>218</v>
      </c>
      <c r="S50" s="93">
        <f>1-$G$1*2</f>
        <v>0.9</v>
      </c>
      <c r="T50" s="93">
        <f>1.8-$G$1</f>
        <v>1.75</v>
      </c>
      <c r="U50" s="93">
        <f t="shared" ref="U50:U51" si="45">S50*T50</f>
        <v>1.575</v>
      </c>
      <c r="V50" s="91">
        <v>2</v>
      </c>
      <c r="W50" s="93">
        <f t="shared" ref="W50:W51" si="46">U50*V50</f>
        <v>3.15</v>
      </c>
    </row>
    <row r="51" spans="1:23" hidden="1" outlineLevel="1" x14ac:dyDescent="0.2">
      <c r="A51" s="90"/>
      <c r="B51" s="91" t="s">
        <v>219</v>
      </c>
      <c r="C51" s="93">
        <f>1-$G$1*2</f>
        <v>0.9</v>
      </c>
      <c r="D51" s="93">
        <f>1.8-$G$1</f>
        <v>1.75</v>
      </c>
      <c r="E51" s="93">
        <f t="shared" si="41"/>
        <v>1.575</v>
      </c>
      <c r="F51" s="91">
        <v>1</v>
      </c>
      <c r="G51" s="93">
        <f t="shared" si="42"/>
        <v>1.575</v>
      </c>
      <c r="H51" s="65"/>
      <c r="I51" s="90"/>
      <c r="J51" s="91" t="s">
        <v>219</v>
      </c>
      <c r="K51" s="93">
        <f>1-$G$1*2</f>
        <v>0.9</v>
      </c>
      <c r="L51" s="93">
        <f>1.8-$G$1</f>
        <v>1.75</v>
      </c>
      <c r="M51" s="93">
        <f t="shared" si="43"/>
        <v>1.575</v>
      </c>
      <c r="N51" s="91">
        <v>1</v>
      </c>
      <c r="O51" s="93">
        <f t="shared" si="44"/>
        <v>1.575</v>
      </c>
      <c r="P51" s="65"/>
      <c r="Q51" s="90"/>
      <c r="R51" s="91" t="s">
        <v>219</v>
      </c>
      <c r="S51" s="93">
        <f>1-$G$1*2</f>
        <v>0.9</v>
      </c>
      <c r="T51" s="93">
        <f>1.8-$G$1</f>
        <v>1.75</v>
      </c>
      <c r="U51" s="93">
        <f t="shared" si="45"/>
        <v>1.575</v>
      </c>
      <c r="V51" s="91">
        <v>2</v>
      </c>
      <c r="W51" s="93">
        <f t="shared" si="46"/>
        <v>3.15</v>
      </c>
    </row>
    <row r="52" spans="1:23" ht="13.5" hidden="1" outlineLevel="1" thickBot="1" x14ac:dyDescent="0.25">
      <c r="A52" s="105"/>
      <c r="B52" s="106"/>
      <c r="C52" s="107"/>
      <c r="D52" s="107"/>
      <c r="E52" s="107"/>
      <c r="F52" s="105" t="s">
        <v>70</v>
      </c>
      <c r="G52" s="107">
        <f>SUM(G49:G51)</f>
        <v>11.199999999999998</v>
      </c>
      <c r="H52" s="65"/>
      <c r="I52" s="105"/>
      <c r="J52" s="106"/>
      <c r="K52" s="107"/>
      <c r="L52" s="107"/>
      <c r="M52" s="107"/>
      <c r="N52" s="105" t="s">
        <v>70</v>
      </c>
      <c r="O52" s="107">
        <f>SUM(O49:O51)</f>
        <v>11.199999999999998</v>
      </c>
      <c r="P52" s="65"/>
      <c r="Q52" s="105"/>
      <c r="R52" s="106"/>
      <c r="S52" s="107"/>
      <c r="T52" s="107"/>
      <c r="U52" s="107"/>
      <c r="V52" s="105" t="s">
        <v>70</v>
      </c>
      <c r="W52" s="107">
        <f>SUM(W49:W51)</f>
        <v>10.324999999999999</v>
      </c>
    </row>
    <row r="53" spans="1:23" hidden="1" outlineLevel="1" x14ac:dyDescent="0.2">
      <c r="A53" s="108" t="s">
        <v>212</v>
      </c>
      <c r="B53" s="109" t="s">
        <v>73</v>
      </c>
      <c r="C53" s="93">
        <f>1.3-$G$1*2</f>
        <v>1.2</v>
      </c>
      <c r="D53" s="93">
        <f>1.8-$G$1</f>
        <v>1.75</v>
      </c>
      <c r="E53" s="110">
        <f>C53*D53</f>
        <v>2.1</v>
      </c>
      <c r="F53" s="109">
        <v>1</v>
      </c>
      <c r="G53" s="110">
        <f>E53*F53</f>
        <v>2.1</v>
      </c>
      <c r="H53" s="65"/>
      <c r="I53" s="108" t="s">
        <v>212</v>
      </c>
      <c r="J53" s="109" t="s">
        <v>73</v>
      </c>
      <c r="K53" s="93">
        <f>1.3-$G$1*2</f>
        <v>1.2</v>
      </c>
      <c r="L53" s="93">
        <f>1.8-$G$1</f>
        <v>1.75</v>
      </c>
      <c r="M53" s="110">
        <f>K53*L53</f>
        <v>2.1</v>
      </c>
      <c r="N53" s="109">
        <v>1</v>
      </c>
      <c r="O53" s="110">
        <f>M53*N53</f>
        <v>2.1</v>
      </c>
      <c r="P53" s="65"/>
      <c r="Q53" s="108" t="s">
        <v>212</v>
      </c>
      <c r="R53" s="109" t="s">
        <v>73</v>
      </c>
      <c r="S53" s="93">
        <f>1.3-$G$1*2</f>
        <v>1.2</v>
      </c>
      <c r="T53" s="93">
        <f t="shared" ref="T53:T58" si="47">1.8-$G$1</f>
        <v>1.75</v>
      </c>
      <c r="U53" s="110">
        <f>S53*T53</f>
        <v>2.1</v>
      </c>
      <c r="V53" s="109">
        <v>1</v>
      </c>
      <c r="W53" s="110">
        <f>U53*V53</f>
        <v>2.1</v>
      </c>
    </row>
    <row r="54" spans="1:23" hidden="1" outlineLevel="1" x14ac:dyDescent="0.2">
      <c r="A54" s="90"/>
      <c r="B54" s="91" t="s">
        <v>150</v>
      </c>
      <c r="C54" s="93">
        <f>2.4-$G$1*2</f>
        <v>2.2999999999999998</v>
      </c>
      <c r="D54" s="93">
        <f>1.8-$G$1</f>
        <v>1.75</v>
      </c>
      <c r="E54" s="93">
        <f>C54*D54</f>
        <v>4.0249999999999995</v>
      </c>
      <c r="F54" s="91">
        <v>1</v>
      </c>
      <c r="G54" s="93">
        <f>E54*F54</f>
        <v>4.0249999999999995</v>
      </c>
      <c r="H54" s="65"/>
      <c r="I54" s="90"/>
      <c r="J54" s="91" t="s">
        <v>150</v>
      </c>
      <c r="K54" s="93">
        <f>2.4-$G$1*2</f>
        <v>2.2999999999999998</v>
      </c>
      <c r="L54" s="93">
        <f>1.8-$G$1</f>
        <v>1.75</v>
      </c>
      <c r="M54" s="93">
        <f>K54*L54</f>
        <v>4.0249999999999995</v>
      </c>
      <c r="N54" s="91">
        <v>1</v>
      </c>
      <c r="O54" s="93">
        <f>M54*N54</f>
        <v>4.0249999999999995</v>
      </c>
      <c r="P54" s="65"/>
      <c r="Q54" s="90"/>
      <c r="R54" s="91" t="s">
        <v>150</v>
      </c>
      <c r="S54" s="93">
        <f>2.4-$G$1*2</f>
        <v>2.2999999999999998</v>
      </c>
      <c r="T54" s="93">
        <f t="shared" si="47"/>
        <v>1.75</v>
      </c>
      <c r="U54" s="93">
        <f>S54*T54</f>
        <v>4.0249999999999995</v>
      </c>
      <c r="V54" s="91">
        <v>1</v>
      </c>
      <c r="W54" s="93">
        <f>U54*V54</f>
        <v>4.0249999999999995</v>
      </c>
    </row>
    <row r="55" spans="1:23" hidden="1" outlineLevel="1" x14ac:dyDescent="0.2">
      <c r="A55" s="90"/>
      <c r="B55" s="91" t="s">
        <v>217</v>
      </c>
      <c r="C55" s="93">
        <f>2.1-$G$1*2</f>
        <v>2</v>
      </c>
      <c r="D55" s="93">
        <f>1.8-$G$1</f>
        <v>1.75</v>
      </c>
      <c r="E55" s="93">
        <f t="shared" ref="E55" si="48">C55*D55</f>
        <v>3.5</v>
      </c>
      <c r="F55" s="91">
        <v>1</v>
      </c>
      <c r="G55" s="93">
        <f t="shared" ref="G55" si="49">E55*F55</f>
        <v>3.5</v>
      </c>
      <c r="H55" s="65"/>
      <c r="I55" s="90"/>
      <c r="J55" s="91" t="s">
        <v>217</v>
      </c>
      <c r="K55" s="93">
        <f>2.1-$G$1*2</f>
        <v>2</v>
      </c>
      <c r="L55" s="93">
        <f>1.8-$G$1</f>
        <v>1.75</v>
      </c>
      <c r="M55" s="93">
        <f t="shared" ref="M55:M57" si="50">K55*L55</f>
        <v>3.5</v>
      </c>
      <c r="N55" s="91">
        <v>1</v>
      </c>
      <c r="O55" s="93">
        <f t="shared" ref="O55:O57" si="51">M55*N55</f>
        <v>3.5</v>
      </c>
      <c r="P55" s="65"/>
      <c r="Q55" s="90"/>
      <c r="R55" s="91" t="s">
        <v>218</v>
      </c>
      <c r="S55" s="93">
        <f>1-$G$1*2</f>
        <v>0.9</v>
      </c>
      <c r="T55" s="93">
        <f t="shared" si="47"/>
        <v>1.75</v>
      </c>
      <c r="U55" s="93">
        <f t="shared" ref="U55:U56" si="52">S55*T55</f>
        <v>1.575</v>
      </c>
      <c r="V55" s="91">
        <v>1</v>
      </c>
      <c r="W55" s="93">
        <f t="shared" ref="W55:W56" si="53">U55*V55</f>
        <v>1.575</v>
      </c>
    </row>
    <row r="56" spans="1:23" hidden="1" outlineLevel="1" x14ac:dyDescent="0.2">
      <c r="A56" s="90"/>
      <c r="B56" s="91" t="s">
        <v>218</v>
      </c>
      <c r="C56" s="93">
        <f>1-$G$1*2</f>
        <v>0.9</v>
      </c>
      <c r="D56" s="93">
        <f>1.8-$G$1</f>
        <v>1.75</v>
      </c>
      <c r="E56" s="93">
        <f t="shared" ref="E56:E57" si="54">C56*D56</f>
        <v>1.575</v>
      </c>
      <c r="F56" s="91">
        <v>1</v>
      </c>
      <c r="G56" s="93">
        <f t="shared" ref="G56:G57" si="55">E56*F56</f>
        <v>1.575</v>
      </c>
      <c r="H56" s="65"/>
      <c r="I56" s="90"/>
      <c r="J56" s="91" t="s">
        <v>218</v>
      </c>
      <c r="K56" s="93">
        <f>1-$G$1*2</f>
        <v>0.9</v>
      </c>
      <c r="L56" s="93">
        <f>1.8-$G$1</f>
        <v>1.75</v>
      </c>
      <c r="M56" s="93">
        <f t="shared" si="50"/>
        <v>1.575</v>
      </c>
      <c r="N56" s="91">
        <v>1</v>
      </c>
      <c r="O56" s="93">
        <f t="shared" si="51"/>
        <v>1.575</v>
      </c>
      <c r="P56" s="65"/>
      <c r="Q56" s="90"/>
      <c r="R56" s="91" t="s">
        <v>219</v>
      </c>
      <c r="S56" s="93">
        <f>1-$G$1*2</f>
        <v>0.9</v>
      </c>
      <c r="T56" s="93">
        <f t="shared" si="47"/>
        <v>1.75</v>
      </c>
      <c r="U56" s="93">
        <f t="shared" si="52"/>
        <v>1.575</v>
      </c>
      <c r="V56" s="91">
        <v>1</v>
      </c>
      <c r="W56" s="93">
        <f t="shared" si="53"/>
        <v>1.575</v>
      </c>
    </row>
    <row r="57" spans="1:23" hidden="1" outlineLevel="1" x14ac:dyDescent="0.2">
      <c r="A57" s="90"/>
      <c r="B57" s="91" t="s">
        <v>219</v>
      </c>
      <c r="C57" s="93">
        <f>1-$G$1*2</f>
        <v>0.9</v>
      </c>
      <c r="D57" s="93">
        <f>1.8-$G$1</f>
        <v>1.75</v>
      </c>
      <c r="E57" s="93">
        <f t="shared" si="54"/>
        <v>1.575</v>
      </c>
      <c r="F57" s="91">
        <v>1</v>
      </c>
      <c r="G57" s="93">
        <f t="shared" si="55"/>
        <v>1.575</v>
      </c>
      <c r="H57" s="65"/>
      <c r="I57" s="90"/>
      <c r="J57" s="91" t="s">
        <v>219</v>
      </c>
      <c r="K57" s="93">
        <f>1-$G$1*2</f>
        <v>0.9</v>
      </c>
      <c r="L57" s="93">
        <f>1.8-$G$1</f>
        <v>1.75</v>
      </c>
      <c r="M57" s="93">
        <f t="shared" si="50"/>
        <v>1.575</v>
      </c>
      <c r="N57" s="91">
        <v>1</v>
      </c>
      <c r="O57" s="93">
        <f t="shared" si="51"/>
        <v>1.575</v>
      </c>
      <c r="P57" s="65"/>
      <c r="Q57" s="90"/>
      <c r="R57" s="91" t="s">
        <v>75</v>
      </c>
      <c r="S57" s="93">
        <f>0.85-$G$1*2</f>
        <v>0.75</v>
      </c>
      <c r="T57" s="93">
        <f t="shared" si="47"/>
        <v>1.75</v>
      </c>
      <c r="U57" s="93">
        <f t="shared" ref="U57" si="56">S57*T57</f>
        <v>1.3125</v>
      </c>
      <c r="V57" s="91">
        <v>1</v>
      </c>
      <c r="W57" s="93">
        <f t="shared" ref="W57" si="57">U57*V57</f>
        <v>1.3125</v>
      </c>
    </row>
    <row r="58" spans="1:23" ht="13.5" hidden="1" outlineLevel="1" thickBot="1" x14ac:dyDescent="0.25">
      <c r="A58" s="105"/>
      <c r="B58" s="106"/>
      <c r="C58" s="107"/>
      <c r="D58" s="107"/>
      <c r="E58" s="107"/>
      <c r="F58" s="105" t="s">
        <v>70</v>
      </c>
      <c r="G58" s="107">
        <f>SUM(G53:G57)</f>
        <v>12.774999999999999</v>
      </c>
      <c r="H58" s="65"/>
      <c r="I58" s="105"/>
      <c r="J58" s="106"/>
      <c r="K58" s="107"/>
      <c r="L58" s="107"/>
      <c r="M58" s="107"/>
      <c r="N58" s="105" t="s">
        <v>70</v>
      </c>
      <c r="O58" s="107">
        <f>SUM(O53:O57)</f>
        <v>12.774999999999999</v>
      </c>
      <c r="P58" s="65"/>
      <c r="Q58" s="90"/>
      <c r="R58" s="91" t="s">
        <v>77</v>
      </c>
      <c r="S58" s="93">
        <f>0.85-$G$1*2</f>
        <v>0.75</v>
      </c>
      <c r="T58" s="93">
        <f t="shared" si="47"/>
        <v>1.75</v>
      </c>
      <c r="U58" s="93">
        <f t="shared" ref="U58" si="58">S58*T58</f>
        <v>1.3125</v>
      </c>
      <c r="V58" s="91">
        <v>1</v>
      </c>
      <c r="W58" s="93">
        <f t="shared" ref="W58" si="59">U58*V58</f>
        <v>1.3125</v>
      </c>
    </row>
    <row r="59" spans="1:23" ht="13.5" hidden="1" outlineLevel="1" thickBot="1" x14ac:dyDescent="0.25">
      <c r="A59" s="108" t="s">
        <v>213</v>
      </c>
      <c r="B59" s="109" t="s">
        <v>220</v>
      </c>
      <c r="C59" s="93">
        <f>2.7-$G$1*2</f>
        <v>2.6</v>
      </c>
      <c r="D59" s="93">
        <f>1.8-$G$1</f>
        <v>1.75</v>
      </c>
      <c r="E59" s="110">
        <f>C59*D59</f>
        <v>4.55</v>
      </c>
      <c r="F59" s="109">
        <v>1</v>
      </c>
      <c r="G59" s="110">
        <f>E59*F59</f>
        <v>4.55</v>
      </c>
      <c r="H59" s="65"/>
      <c r="I59" s="108" t="s">
        <v>213</v>
      </c>
      <c r="J59" s="109" t="s">
        <v>220</v>
      </c>
      <c r="K59" s="93">
        <f>2.7-$G$1*2</f>
        <v>2.6</v>
      </c>
      <c r="L59" s="93">
        <f>1.8-$G$1</f>
        <v>1.75</v>
      </c>
      <c r="M59" s="110">
        <f>K59*L59</f>
        <v>4.55</v>
      </c>
      <c r="N59" s="109">
        <v>1</v>
      </c>
      <c r="O59" s="110">
        <f>M59*N59</f>
        <v>4.55</v>
      </c>
      <c r="P59" s="65"/>
      <c r="Q59" s="105"/>
      <c r="R59" s="106"/>
      <c r="S59" s="107"/>
      <c r="T59" s="107"/>
      <c r="U59" s="107"/>
      <c r="V59" s="105" t="s">
        <v>70</v>
      </c>
      <c r="W59" s="107">
        <f>SUM(W53:W58)</f>
        <v>11.9</v>
      </c>
    </row>
    <row r="60" spans="1:23" hidden="1" outlineLevel="1" x14ac:dyDescent="0.2">
      <c r="A60" s="90"/>
      <c r="B60" s="91" t="s">
        <v>174</v>
      </c>
      <c r="C60" s="93">
        <f>1.15-$G$1*2</f>
        <v>1.0499999999999998</v>
      </c>
      <c r="D60" s="93">
        <f>1.8-$G$1</f>
        <v>1.75</v>
      </c>
      <c r="E60" s="93">
        <f t="shared" ref="E60:E61" si="60">C60*D60</f>
        <v>1.8374999999999997</v>
      </c>
      <c r="F60" s="91">
        <v>1</v>
      </c>
      <c r="G60" s="93">
        <f t="shared" ref="G60:G61" si="61">E60*F60</f>
        <v>1.8374999999999997</v>
      </c>
      <c r="H60" s="65"/>
      <c r="I60" s="90"/>
      <c r="J60" s="91" t="s">
        <v>174</v>
      </c>
      <c r="K60" s="93">
        <f>1.15-$G$1*2</f>
        <v>1.0499999999999998</v>
      </c>
      <c r="L60" s="93">
        <f>1.8-$G$1</f>
        <v>1.75</v>
      </c>
      <c r="M60" s="93">
        <f t="shared" ref="M60:M61" si="62">K60*L60</f>
        <v>1.8374999999999997</v>
      </c>
      <c r="N60" s="91">
        <v>1</v>
      </c>
      <c r="O60" s="93">
        <f t="shared" ref="O60:O61" si="63">M60*N60</f>
        <v>1.8374999999999997</v>
      </c>
      <c r="P60" s="65"/>
      <c r="Q60" s="108" t="s">
        <v>213</v>
      </c>
      <c r="R60" s="109" t="s">
        <v>220</v>
      </c>
      <c r="S60" s="93">
        <f>2.7-$G$1*2</f>
        <v>2.6</v>
      </c>
      <c r="T60" s="93">
        <f>1.8-$G$1</f>
        <v>1.75</v>
      </c>
      <c r="U60" s="110">
        <f>S60*T60</f>
        <v>4.55</v>
      </c>
      <c r="V60" s="109">
        <v>1</v>
      </c>
      <c r="W60" s="110">
        <f>U60*V60</f>
        <v>4.55</v>
      </c>
    </row>
    <row r="61" spans="1:23" hidden="1" outlineLevel="1" x14ac:dyDescent="0.2">
      <c r="A61" s="90"/>
      <c r="B61" s="91" t="s">
        <v>175</v>
      </c>
      <c r="C61" s="93">
        <f>1.15-$G$1*2</f>
        <v>1.0499999999999998</v>
      </c>
      <c r="D61" s="93">
        <f>1.8-$G$1</f>
        <v>1.75</v>
      </c>
      <c r="E61" s="93">
        <f t="shared" si="60"/>
        <v>1.8374999999999997</v>
      </c>
      <c r="F61" s="91">
        <v>1</v>
      </c>
      <c r="G61" s="93">
        <f t="shared" si="61"/>
        <v>1.8374999999999997</v>
      </c>
      <c r="H61" s="65"/>
      <c r="I61" s="90"/>
      <c r="J61" s="91" t="s">
        <v>175</v>
      </c>
      <c r="K61" s="93">
        <f>1.15-$G$1*2</f>
        <v>1.0499999999999998</v>
      </c>
      <c r="L61" s="93">
        <f>1.8-$G$1</f>
        <v>1.75</v>
      </c>
      <c r="M61" s="93">
        <f t="shared" si="62"/>
        <v>1.8374999999999997</v>
      </c>
      <c r="N61" s="91">
        <v>1</v>
      </c>
      <c r="O61" s="93">
        <f t="shared" si="63"/>
        <v>1.8374999999999997</v>
      </c>
      <c r="P61" s="65"/>
      <c r="Q61" s="90"/>
      <c r="R61" s="91" t="s">
        <v>174</v>
      </c>
      <c r="S61" s="93">
        <f>1.15-$G$1*2</f>
        <v>1.0499999999999998</v>
      </c>
      <c r="T61" s="93">
        <f>1.8-$G$1</f>
        <v>1.75</v>
      </c>
      <c r="U61" s="93">
        <f t="shared" ref="U61:U62" si="64">S61*T61</f>
        <v>1.8374999999999997</v>
      </c>
      <c r="V61" s="91">
        <v>1</v>
      </c>
      <c r="W61" s="93">
        <f t="shared" ref="W61:W62" si="65">U61*V61</f>
        <v>1.8374999999999997</v>
      </c>
    </row>
    <row r="62" spans="1:23" ht="13.5" hidden="1" outlineLevel="1" thickBot="1" x14ac:dyDescent="0.25">
      <c r="A62" s="105"/>
      <c r="B62" s="106"/>
      <c r="C62" s="107"/>
      <c r="D62" s="107"/>
      <c r="E62" s="107"/>
      <c r="F62" s="105" t="s">
        <v>70</v>
      </c>
      <c r="G62" s="107">
        <f>SUM(G59:G61)</f>
        <v>8.2249999999999996</v>
      </c>
      <c r="H62" s="65"/>
      <c r="I62" s="105"/>
      <c r="J62" s="106"/>
      <c r="K62" s="107"/>
      <c r="L62" s="107"/>
      <c r="M62" s="107"/>
      <c r="N62" s="105" t="s">
        <v>70</v>
      </c>
      <c r="O62" s="107">
        <f>SUM(O59:O61)</f>
        <v>8.2249999999999996</v>
      </c>
      <c r="P62" s="65"/>
      <c r="Q62" s="90"/>
      <c r="R62" s="91" t="s">
        <v>175</v>
      </c>
      <c r="S62" s="93">
        <f>1.15-$G$1*2</f>
        <v>1.0499999999999998</v>
      </c>
      <c r="T62" s="93">
        <f>1.8-$G$1</f>
        <v>1.75</v>
      </c>
      <c r="U62" s="93">
        <f t="shared" si="64"/>
        <v>1.8374999999999997</v>
      </c>
      <c r="V62" s="91">
        <v>1</v>
      </c>
      <c r="W62" s="93">
        <f t="shared" si="65"/>
        <v>1.8374999999999997</v>
      </c>
    </row>
    <row r="63" spans="1:23" ht="13.5" hidden="1" outlineLevel="1" thickBot="1" x14ac:dyDescent="0.25">
      <c r="A63" s="102" t="s">
        <v>214</v>
      </c>
      <c r="B63" s="103" t="s">
        <v>221</v>
      </c>
      <c r="C63" s="104">
        <f>2.2-$G$1*2</f>
        <v>2.1</v>
      </c>
      <c r="D63" s="104">
        <f>2.6-$G$1</f>
        <v>2.5500000000000003</v>
      </c>
      <c r="E63" s="104">
        <f>C63*D63</f>
        <v>5.3550000000000004</v>
      </c>
      <c r="F63" s="103">
        <v>2</v>
      </c>
      <c r="G63" s="104">
        <f>E63*F63</f>
        <v>10.71</v>
      </c>
      <c r="H63" s="65"/>
      <c r="I63" s="102" t="s">
        <v>214</v>
      </c>
      <c r="J63" s="103" t="s">
        <v>167</v>
      </c>
      <c r="K63" s="104">
        <f>1.7-$G$1*2</f>
        <v>1.5999999999999999</v>
      </c>
      <c r="L63" s="104">
        <f>2.6-$G$1</f>
        <v>2.5500000000000003</v>
      </c>
      <c r="M63" s="104">
        <f>K63*L63</f>
        <v>4.08</v>
      </c>
      <c r="N63" s="103">
        <v>2</v>
      </c>
      <c r="O63" s="104">
        <f>M63*N63</f>
        <v>8.16</v>
      </c>
      <c r="P63" s="65"/>
      <c r="Q63" s="105"/>
      <c r="R63" s="106"/>
      <c r="S63" s="107"/>
      <c r="T63" s="107"/>
      <c r="U63" s="107"/>
      <c r="V63" s="105" t="s">
        <v>70</v>
      </c>
      <c r="W63" s="107">
        <f>SUM(W60:W62)</f>
        <v>8.2249999999999996</v>
      </c>
    </row>
    <row r="64" spans="1:23" hidden="1" outlineLevel="1" x14ac:dyDescent="0.2">
      <c r="A64" s="113"/>
      <c r="B64" s="103" t="s">
        <v>222</v>
      </c>
      <c r="C64" s="104">
        <f>2.2-$G$1*2</f>
        <v>2.1</v>
      </c>
      <c r="D64" s="104">
        <f>2.6-$G$1</f>
        <v>2.5500000000000003</v>
      </c>
      <c r="E64" s="104">
        <f>C64*D64</f>
        <v>5.3550000000000004</v>
      </c>
      <c r="F64" s="132">
        <v>2</v>
      </c>
      <c r="G64" s="104">
        <f>E64*F64</f>
        <v>10.71</v>
      </c>
      <c r="I64" s="98"/>
      <c r="J64" s="103" t="s">
        <v>168</v>
      </c>
      <c r="K64" s="104">
        <f>1.7-$G$1*2</f>
        <v>1.5999999999999999</v>
      </c>
      <c r="L64" s="104">
        <f>2.6-$G$1</f>
        <v>2.5500000000000003</v>
      </c>
      <c r="M64" s="104">
        <f>K64*L64</f>
        <v>4.08</v>
      </c>
      <c r="N64" s="91">
        <v>1</v>
      </c>
      <c r="O64" s="104">
        <f>M64*N64</f>
        <v>4.08</v>
      </c>
      <c r="Q64" s="102" t="s">
        <v>214</v>
      </c>
      <c r="R64" s="103" t="s">
        <v>167</v>
      </c>
      <c r="S64" s="104">
        <f>1.7-$G$1*2</f>
        <v>1.5999999999999999</v>
      </c>
      <c r="T64" s="104">
        <f>2.6-$G$1</f>
        <v>2.5500000000000003</v>
      </c>
      <c r="U64" s="104">
        <f>S64*T64</f>
        <v>4.08</v>
      </c>
      <c r="V64" s="103">
        <v>2</v>
      </c>
      <c r="W64" s="104">
        <f>U64*V64</f>
        <v>8.16</v>
      </c>
    </row>
    <row r="65" spans="1:23" ht="13.5" hidden="1" outlineLevel="1" thickBot="1" x14ac:dyDescent="0.25">
      <c r="A65" s="105"/>
      <c r="B65" s="106"/>
      <c r="C65" s="107"/>
      <c r="D65" s="107"/>
      <c r="E65" s="107"/>
      <c r="F65" s="105" t="s">
        <v>70</v>
      </c>
      <c r="G65" s="107">
        <f>SUM(G63:G64)</f>
        <v>21.42</v>
      </c>
      <c r="I65" s="113"/>
      <c r="J65" s="103" t="s">
        <v>169</v>
      </c>
      <c r="K65" s="104">
        <f>1.95-$G$1*2</f>
        <v>1.8499999999999999</v>
      </c>
      <c r="L65" s="104">
        <f>2.6-$G$1</f>
        <v>2.5500000000000003</v>
      </c>
      <c r="M65" s="104">
        <f>K65*L65</f>
        <v>4.7175000000000002</v>
      </c>
      <c r="N65" s="132">
        <v>1</v>
      </c>
      <c r="O65" s="104">
        <f>M65*N65</f>
        <v>4.7175000000000002</v>
      </c>
      <c r="Q65" s="98"/>
      <c r="R65" s="103" t="s">
        <v>168</v>
      </c>
      <c r="S65" s="104">
        <f>1.7-$G$1*2</f>
        <v>1.5999999999999999</v>
      </c>
      <c r="T65" s="104">
        <f>2.6-$G$1</f>
        <v>2.5500000000000003</v>
      </c>
      <c r="U65" s="104">
        <f>S65*T65</f>
        <v>4.08</v>
      </c>
      <c r="V65" s="91">
        <v>1</v>
      </c>
      <c r="W65" s="104">
        <f>U65*V65</f>
        <v>4.08</v>
      </c>
    </row>
    <row r="66" spans="1:23" ht="13.5" hidden="1" outlineLevel="1" thickBot="1" x14ac:dyDescent="0.25">
      <c r="A66" s="108" t="s">
        <v>215</v>
      </c>
      <c r="B66" s="109" t="s">
        <v>222</v>
      </c>
      <c r="C66" s="104">
        <f>2.2-$G$1*2</f>
        <v>2.1</v>
      </c>
      <c r="D66" s="104">
        <f>2.6-$G$1</f>
        <v>2.5500000000000003</v>
      </c>
      <c r="E66" s="110">
        <f>C66*D66</f>
        <v>5.3550000000000004</v>
      </c>
      <c r="F66" s="109">
        <v>1</v>
      </c>
      <c r="G66" s="110">
        <f>E66*F66</f>
        <v>5.3550000000000004</v>
      </c>
      <c r="I66" s="105"/>
      <c r="J66" s="106"/>
      <c r="K66" s="107"/>
      <c r="L66" s="107"/>
      <c r="M66" s="107"/>
      <c r="N66" s="105" t="s">
        <v>70</v>
      </c>
      <c r="O66" s="107">
        <f>SUM(O63:O65)</f>
        <v>16.9575</v>
      </c>
      <c r="Q66" s="113"/>
      <c r="R66" s="103" t="s">
        <v>169</v>
      </c>
      <c r="S66" s="104">
        <f>1.95-$G$1*2</f>
        <v>1.8499999999999999</v>
      </c>
      <c r="T66" s="104">
        <f>2.6-$G$1</f>
        <v>2.5500000000000003</v>
      </c>
      <c r="U66" s="104">
        <f>S66*T66</f>
        <v>4.7175000000000002</v>
      </c>
      <c r="V66" s="132">
        <v>1</v>
      </c>
      <c r="W66" s="104">
        <f>U66*V66</f>
        <v>4.7175000000000002</v>
      </c>
    </row>
    <row r="67" spans="1:23" ht="13.5" hidden="1" outlineLevel="1" thickBot="1" x14ac:dyDescent="0.25">
      <c r="A67" s="105"/>
      <c r="B67" s="106"/>
      <c r="C67" s="107"/>
      <c r="D67" s="107"/>
      <c r="E67" s="107"/>
      <c r="F67" s="105" t="s">
        <v>70</v>
      </c>
      <c r="G67" s="107">
        <f>SUM(G66:G66)</f>
        <v>5.3550000000000004</v>
      </c>
      <c r="I67" s="108" t="s">
        <v>215</v>
      </c>
      <c r="J67" s="109" t="s">
        <v>170</v>
      </c>
      <c r="K67" s="104">
        <f>1.8-$G$1*2</f>
        <v>1.7</v>
      </c>
      <c r="L67" s="104">
        <f>2.6-$G$1</f>
        <v>2.5500000000000003</v>
      </c>
      <c r="M67" s="110">
        <f>K67*L67</f>
        <v>4.335</v>
      </c>
      <c r="N67" s="109">
        <v>1</v>
      </c>
      <c r="O67" s="110">
        <f>M67*N67</f>
        <v>4.335</v>
      </c>
      <c r="Q67" s="105"/>
      <c r="R67" s="106"/>
      <c r="S67" s="107"/>
      <c r="T67" s="107"/>
      <c r="U67" s="107"/>
      <c r="V67" s="105" t="s">
        <v>70</v>
      </c>
      <c r="W67" s="107">
        <f>SUM(W64:W66)</f>
        <v>16.9575</v>
      </c>
    </row>
    <row r="68" spans="1:23" ht="13.5" hidden="1" outlineLevel="1" thickBot="1" x14ac:dyDescent="0.25">
      <c r="A68" s="108" t="s">
        <v>216</v>
      </c>
      <c r="B68" s="109" t="s">
        <v>221</v>
      </c>
      <c r="C68" s="104">
        <f>2.2-$G$1*2</f>
        <v>2.1</v>
      </c>
      <c r="D68" s="104">
        <f>2.6-$G$1</f>
        <v>2.5500000000000003</v>
      </c>
      <c r="E68" s="110">
        <f t="shared" ref="E68" si="66">C68*D68</f>
        <v>5.3550000000000004</v>
      </c>
      <c r="F68" s="109">
        <v>1</v>
      </c>
      <c r="G68" s="110">
        <f t="shared" ref="G68:G69" si="67">E68*F68</f>
        <v>5.3550000000000004</v>
      </c>
      <c r="I68" s="105"/>
      <c r="J68" s="106"/>
      <c r="K68" s="107"/>
      <c r="L68" s="107"/>
      <c r="M68" s="107"/>
      <c r="N68" s="105" t="s">
        <v>70</v>
      </c>
      <c r="O68" s="107">
        <f>SUM(O67:O67)</f>
        <v>4.335</v>
      </c>
      <c r="Q68" s="108" t="s">
        <v>215</v>
      </c>
      <c r="R68" s="109" t="s">
        <v>170</v>
      </c>
      <c r="S68" s="104">
        <f>1.8-$G$1*2</f>
        <v>1.7</v>
      </c>
      <c r="T68" s="104">
        <f>2.6-$G$1</f>
        <v>2.5500000000000003</v>
      </c>
      <c r="U68" s="110">
        <f>S68*T68</f>
        <v>4.335</v>
      </c>
      <c r="V68" s="109">
        <v>1</v>
      </c>
      <c r="W68" s="110">
        <f>U68*V68</f>
        <v>4.335</v>
      </c>
    </row>
    <row r="69" spans="1:23" ht="13.5" hidden="1" outlineLevel="1" thickBot="1" x14ac:dyDescent="0.25">
      <c r="A69" s="113"/>
      <c r="B69" s="103" t="s">
        <v>222</v>
      </c>
      <c r="C69" s="104">
        <f>2.2-$G$1*2</f>
        <v>2.1</v>
      </c>
      <c r="D69" s="104">
        <f>2.6-$G$1</f>
        <v>2.5500000000000003</v>
      </c>
      <c r="E69" s="104">
        <f>C69*D69</f>
        <v>5.3550000000000004</v>
      </c>
      <c r="F69" s="132">
        <v>1</v>
      </c>
      <c r="G69" s="104">
        <f t="shared" si="67"/>
        <v>5.3550000000000004</v>
      </c>
      <c r="I69" s="108" t="s">
        <v>216</v>
      </c>
      <c r="J69" s="109" t="s">
        <v>236</v>
      </c>
      <c r="K69" s="104">
        <f>1.9-$G$1*2</f>
        <v>1.7999999999999998</v>
      </c>
      <c r="L69" s="104">
        <f>2.6-$G$1</f>
        <v>2.5500000000000003</v>
      </c>
      <c r="M69" s="110">
        <f t="shared" ref="M69" si="68">K69*L69</f>
        <v>4.59</v>
      </c>
      <c r="N69" s="109">
        <v>1</v>
      </c>
      <c r="O69" s="110">
        <f t="shared" ref="O69:O70" si="69">M69*N69</f>
        <v>4.59</v>
      </c>
      <c r="Q69" s="105"/>
      <c r="R69" s="106"/>
      <c r="S69" s="107"/>
      <c r="T69" s="107"/>
      <c r="U69" s="107"/>
      <c r="V69" s="105" t="s">
        <v>70</v>
      </c>
      <c r="W69" s="107">
        <f>SUM(W68:W68)</f>
        <v>4.335</v>
      </c>
    </row>
    <row r="70" spans="1:23" ht="13.5" hidden="1" outlineLevel="1" thickBot="1" x14ac:dyDescent="0.25">
      <c r="A70" s="105"/>
      <c r="B70" s="106"/>
      <c r="C70" s="107"/>
      <c r="D70" s="107"/>
      <c r="E70" s="107"/>
      <c r="F70" s="105" t="s">
        <v>70</v>
      </c>
      <c r="G70" s="107">
        <f>SUM(G68:G69)</f>
        <v>10.71</v>
      </c>
      <c r="I70" s="113"/>
      <c r="J70" s="103" t="s">
        <v>237</v>
      </c>
      <c r="K70" s="104">
        <f>1.9-$G$1*2</f>
        <v>1.7999999999999998</v>
      </c>
      <c r="L70" s="104">
        <f>2.6-$G$1</f>
        <v>2.5500000000000003</v>
      </c>
      <c r="M70" s="104">
        <f>K70*L70</f>
        <v>4.59</v>
      </c>
      <c r="N70" s="132">
        <v>1</v>
      </c>
      <c r="O70" s="104">
        <f t="shared" si="69"/>
        <v>4.59</v>
      </c>
      <c r="Q70" s="108" t="s">
        <v>216</v>
      </c>
      <c r="R70" s="109" t="s">
        <v>236</v>
      </c>
      <c r="S70" s="104">
        <f>1.9-$G$1*2</f>
        <v>1.7999999999999998</v>
      </c>
      <c r="T70" s="104">
        <f>2.6-$G$1</f>
        <v>2.5500000000000003</v>
      </c>
      <c r="U70" s="110">
        <f t="shared" ref="U70" si="70">S70*T70</f>
        <v>4.59</v>
      </c>
      <c r="V70" s="109">
        <v>1</v>
      </c>
      <c r="W70" s="110">
        <f t="shared" ref="W70:W71" si="71">U70*V70</f>
        <v>4.59</v>
      </c>
    </row>
    <row r="71" spans="1:23" ht="13.5" hidden="1" outlineLevel="1" thickBot="1" x14ac:dyDescent="0.25">
      <c r="I71" s="105"/>
      <c r="J71" s="106"/>
      <c r="K71" s="107"/>
      <c r="L71" s="107"/>
      <c r="M71" s="107"/>
      <c r="N71" s="105" t="s">
        <v>70</v>
      </c>
      <c r="O71" s="107">
        <f>SUM(O69:O70)</f>
        <v>9.18</v>
      </c>
      <c r="Q71" s="113"/>
      <c r="R71" s="103" t="s">
        <v>237</v>
      </c>
      <c r="S71" s="104">
        <f>1.9-$G$1*2</f>
        <v>1.7999999999999998</v>
      </c>
      <c r="T71" s="104">
        <f>2.6-$G$1</f>
        <v>2.5500000000000003</v>
      </c>
      <c r="U71" s="104">
        <f>S71*T71</f>
        <v>4.59</v>
      </c>
      <c r="V71" s="132">
        <v>1</v>
      </c>
      <c r="W71" s="104">
        <f t="shared" si="71"/>
        <v>4.59</v>
      </c>
    </row>
    <row r="72" spans="1:23" ht="13.5" hidden="1" outlineLevel="1" thickBot="1" x14ac:dyDescent="0.25">
      <c r="Q72" s="105"/>
      <c r="R72" s="106"/>
      <c r="S72" s="107"/>
      <c r="T72" s="107"/>
      <c r="U72" s="107"/>
      <c r="V72" s="105" t="s">
        <v>70</v>
      </c>
      <c r="W72" s="107">
        <f>SUM(W70:W71)</f>
        <v>9.18</v>
      </c>
    </row>
    <row r="73" spans="1:23" ht="15.75" hidden="1" outlineLevel="1" x14ac:dyDescent="0.2">
      <c r="A73" s="101" t="s">
        <v>53</v>
      </c>
      <c r="Q73" s="138"/>
      <c r="R73" s="139"/>
      <c r="S73" s="140"/>
      <c r="T73" s="140"/>
      <c r="U73" s="140"/>
      <c r="V73" s="138"/>
      <c r="W73" s="140"/>
    </row>
    <row r="74" spans="1:23" hidden="1" outlineLevel="1" x14ac:dyDescent="0.2">
      <c r="Q74" s="138"/>
      <c r="R74" s="139"/>
      <c r="S74" s="140"/>
      <c r="T74" s="140"/>
      <c r="U74" s="140"/>
      <c r="V74" s="138"/>
      <c r="W74" s="140"/>
    </row>
    <row r="75" spans="1:23" ht="25.5" hidden="1" outlineLevel="1" x14ac:dyDescent="0.2">
      <c r="A75" s="91" t="s">
        <v>22</v>
      </c>
      <c r="B75" s="92" t="s">
        <v>49</v>
      </c>
      <c r="C75" s="92" t="s">
        <v>23</v>
      </c>
      <c r="D75" s="92" t="s">
        <v>24</v>
      </c>
      <c r="E75" s="92" t="s">
        <v>27</v>
      </c>
      <c r="F75" s="92" t="s">
        <v>28</v>
      </c>
      <c r="G75" s="92" t="s">
        <v>26</v>
      </c>
      <c r="Q75" s="138"/>
      <c r="R75" s="139"/>
      <c r="S75" s="140"/>
      <c r="T75" s="140"/>
      <c r="U75" s="140"/>
      <c r="V75" s="138"/>
      <c r="W75" s="140"/>
    </row>
    <row r="76" spans="1:23" hidden="1" outlineLevel="1" x14ac:dyDescent="0.2">
      <c r="A76" s="98" t="s">
        <v>209</v>
      </c>
      <c r="B76" s="91" t="s">
        <v>238</v>
      </c>
      <c r="C76" s="93">
        <f>2.4-$G$1*2</f>
        <v>2.2999999999999998</v>
      </c>
      <c r="D76" s="93">
        <f t="shared" ref="D76:D81" si="72">2.06-$G$1</f>
        <v>2.0100000000000002</v>
      </c>
      <c r="E76" s="93">
        <f>C76*D76</f>
        <v>4.6230000000000002</v>
      </c>
      <c r="F76" s="91">
        <v>2</v>
      </c>
      <c r="G76" s="93">
        <f>E76*F76</f>
        <v>9.2460000000000004</v>
      </c>
      <c r="Q76" s="138"/>
      <c r="R76" s="139"/>
      <c r="S76" s="140"/>
      <c r="T76" s="140"/>
      <c r="U76" s="140"/>
      <c r="V76" s="138"/>
      <c r="W76" s="140"/>
    </row>
    <row r="77" spans="1:23" hidden="1" outlineLevel="1" x14ac:dyDescent="0.2">
      <c r="A77" s="98"/>
      <c r="B77" s="91" t="s">
        <v>94</v>
      </c>
      <c r="C77" s="93">
        <f>2.1-$G$1*2</f>
        <v>2</v>
      </c>
      <c r="D77" s="93">
        <f t="shared" si="72"/>
        <v>2.0100000000000002</v>
      </c>
      <c r="E77" s="93">
        <f t="shared" ref="E77:E81" si="73">C77*D77</f>
        <v>4.0200000000000005</v>
      </c>
      <c r="F77" s="91">
        <v>1</v>
      </c>
      <c r="G77" s="93">
        <f t="shared" ref="G77:G81" si="74">E77*F77</f>
        <v>4.0200000000000005</v>
      </c>
      <c r="Q77" s="138"/>
      <c r="R77" s="139"/>
      <c r="S77" s="140"/>
      <c r="T77" s="140"/>
      <c r="U77" s="140"/>
      <c r="V77" s="138"/>
      <c r="W77" s="140"/>
    </row>
    <row r="78" spans="1:23" hidden="1" outlineLevel="1" x14ac:dyDescent="0.2">
      <c r="A78" s="90"/>
      <c r="B78" s="91" t="s">
        <v>153</v>
      </c>
      <c r="C78" s="93">
        <f>1-$G$1*2</f>
        <v>0.9</v>
      </c>
      <c r="D78" s="93">
        <f t="shared" si="72"/>
        <v>2.0100000000000002</v>
      </c>
      <c r="E78" s="93">
        <f t="shared" si="73"/>
        <v>1.8090000000000002</v>
      </c>
      <c r="F78" s="91">
        <v>2</v>
      </c>
      <c r="G78" s="93">
        <f t="shared" si="74"/>
        <v>3.6180000000000003</v>
      </c>
      <c r="Q78" s="138"/>
      <c r="R78" s="139"/>
      <c r="S78" s="140"/>
      <c r="T78" s="140"/>
      <c r="U78" s="140"/>
      <c r="V78" s="138"/>
      <c r="W78" s="140"/>
    </row>
    <row r="79" spans="1:23" hidden="1" outlineLevel="1" x14ac:dyDescent="0.2">
      <c r="A79" s="90"/>
      <c r="B79" s="91" t="s">
        <v>154</v>
      </c>
      <c r="C79" s="93">
        <f>1-$G$1*2</f>
        <v>0.9</v>
      </c>
      <c r="D79" s="93">
        <f t="shared" si="72"/>
        <v>2.0100000000000002</v>
      </c>
      <c r="E79" s="93">
        <f t="shared" si="73"/>
        <v>1.8090000000000002</v>
      </c>
      <c r="F79" s="91">
        <v>2</v>
      </c>
      <c r="G79" s="93">
        <f t="shared" si="74"/>
        <v>3.6180000000000003</v>
      </c>
      <c r="Q79" s="138"/>
      <c r="R79" s="139"/>
      <c r="S79" s="140"/>
      <c r="T79" s="140"/>
      <c r="U79" s="140"/>
      <c r="V79" s="138"/>
      <c r="W79" s="140"/>
    </row>
    <row r="80" spans="1:23" hidden="1" outlineLevel="1" x14ac:dyDescent="0.2">
      <c r="A80" s="114"/>
      <c r="B80" s="91" t="s">
        <v>239</v>
      </c>
      <c r="C80" s="93">
        <f>0.85-$G$1*2</f>
        <v>0.75</v>
      </c>
      <c r="D80" s="93">
        <f t="shared" si="72"/>
        <v>2.0100000000000002</v>
      </c>
      <c r="E80" s="93">
        <f t="shared" si="73"/>
        <v>1.5075000000000003</v>
      </c>
      <c r="F80" s="133">
        <v>1</v>
      </c>
      <c r="G80" s="93">
        <f t="shared" si="74"/>
        <v>1.5075000000000003</v>
      </c>
      <c r="Q80" s="138"/>
      <c r="R80" s="139"/>
      <c r="S80" s="140"/>
      <c r="T80" s="140"/>
      <c r="U80" s="140"/>
      <c r="V80" s="138"/>
      <c r="W80" s="140"/>
    </row>
    <row r="81" spans="1:23" hidden="1" outlineLevel="1" x14ac:dyDescent="0.2">
      <c r="A81" s="114"/>
      <c r="B81" s="91" t="s">
        <v>240</v>
      </c>
      <c r="C81" s="93">
        <f>0.85-$G$1*2</f>
        <v>0.75</v>
      </c>
      <c r="D81" s="93">
        <f t="shared" si="72"/>
        <v>2.0100000000000002</v>
      </c>
      <c r="E81" s="93">
        <f t="shared" si="73"/>
        <v>1.5075000000000003</v>
      </c>
      <c r="F81" s="133">
        <v>1</v>
      </c>
      <c r="G81" s="93">
        <f t="shared" si="74"/>
        <v>1.5075000000000003</v>
      </c>
      <c r="Q81" s="138"/>
      <c r="R81" s="139"/>
      <c r="S81" s="140"/>
      <c r="T81" s="140"/>
      <c r="U81" s="140"/>
      <c r="V81" s="138"/>
      <c r="W81" s="140"/>
    </row>
    <row r="82" spans="1:23" ht="13.5" hidden="1" outlineLevel="1" thickBot="1" x14ac:dyDescent="0.25">
      <c r="A82" s="105"/>
      <c r="B82" s="106"/>
      <c r="C82" s="107"/>
      <c r="D82" s="107"/>
      <c r="E82" s="93"/>
      <c r="F82" s="105" t="s">
        <v>70</v>
      </c>
      <c r="G82" s="107">
        <f>SUM(G76:G81)</f>
        <v>23.517000000000003</v>
      </c>
      <c r="Q82" s="138"/>
      <c r="R82" s="139"/>
      <c r="S82" s="140"/>
      <c r="T82" s="140"/>
      <c r="U82" s="140"/>
      <c r="V82" s="138"/>
      <c r="W82" s="140"/>
    </row>
    <row r="83" spans="1:23" hidden="1" outlineLevel="1" x14ac:dyDescent="0.2">
      <c r="A83" s="108" t="s">
        <v>211</v>
      </c>
      <c r="B83" s="91" t="s">
        <v>238</v>
      </c>
      <c r="C83" s="93">
        <f>2.4-$G$1*2</f>
        <v>2.2999999999999998</v>
      </c>
      <c r="D83" s="93">
        <f>2.06-$G$1</f>
        <v>2.0100000000000002</v>
      </c>
      <c r="E83" s="110">
        <f>C83*D83</f>
        <v>4.6230000000000002</v>
      </c>
      <c r="F83" s="109">
        <v>1</v>
      </c>
      <c r="G83" s="110">
        <f>E83*F83</f>
        <v>4.6230000000000002</v>
      </c>
      <c r="Q83" s="138"/>
      <c r="R83" s="139"/>
      <c r="S83" s="140"/>
      <c r="T83" s="140"/>
      <c r="U83" s="140"/>
      <c r="V83" s="138"/>
      <c r="W83" s="140"/>
    </row>
    <row r="84" spans="1:23" hidden="1" outlineLevel="1" x14ac:dyDescent="0.2">
      <c r="A84" s="90"/>
      <c r="B84" s="91" t="s">
        <v>153</v>
      </c>
      <c r="C84" s="93">
        <f>1-$G$1*2</f>
        <v>0.9</v>
      </c>
      <c r="D84" s="93">
        <f>2.06-$G$1</f>
        <v>2.0100000000000002</v>
      </c>
      <c r="E84" s="93">
        <f t="shared" ref="E84:E85" si="75">C84*D84</f>
        <v>1.8090000000000002</v>
      </c>
      <c r="F84" s="91">
        <v>2</v>
      </c>
      <c r="G84" s="93">
        <f t="shared" ref="G84:G85" si="76">E84*F84</f>
        <v>3.6180000000000003</v>
      </c>
      <c r="Q84" s="138"/>
      <c r="R84" s="139"/>
      <c r="S84" s="140"/>
      <c r="T84" s="140"/>
      <c r="U84" s="140"/>
      <c r="V84" s="138"/>
      <c r="W84" s="140"/>
    </row>
    <row r="85" spans="1:23" hidden="1" outlineLevel="1" x14ac:dyDescent="0.2">
      <c r="A85" s="90"/>
      <c r="B85" s="91" t="s">
        <v>154</v>
      </c>
      <c r="C85" s="93">
        <f>1-$G$1*2</f>
        <v>0.9</v>
      </c>
      <c r="D85" s="93">
        <f>2.06-$G$1</f>
        <v>2.0100000000000002</v>
      </c>
      <c r="E85" s="93">
        <f t="shared" si="75"/>
        <v>1.8090000000000002</v>
      </c>
      <c r="F85" s="91">
        <v>2</v>
      </c>
      <c r="G85" s="93">
        <f t="shared" si="76"/>
        <v>3.6180000000000003</v>
      </c>
      <c r="Q85" s="138"/>
      <c r="R85" s="139"/>
      <c r="S85" s="140"/>
      <c r="T85" s="140"/>
      <c r="U85" s="140"/>
      <c r="V85" s="138"/>
      <c r="W85" s="140"/>
    </row>
    <row r="86" spans="1:23" ht="13.5" hidden="1" outlineLevel="1" thickBot="1" x14ac:dyDescent="0.25">
      <c r="A86" s="105"/>
      <c r="B86" s="106"/>
      <c r="C86" s="107"/>
      <c r="D86" s="107"/>
      <c r="E86" s="107"/>
      <c r="F86" s="105" t="s">
        <v>70</v>
      </c>
      <c r="G86" s="107">
        <f>SUM(G83:G85)</f>
        <v>11.859</v>
      </c>
      <c r="Q86" s="138"/>
      <c r="R86" s="139"/>
      <c r="S86" s="140"/>
      <c r="T86" s="140"/>
      <c r="U86" s="140"/>
      <c r="V86" s="138"/>
      <c r="W86" s="140"/>
    </row>
    <row r="87" spans="1:23" hidden="1" outlineLevel="1" x14ac:dyDescent="0.2">
      <c r="A87" s="108" t="s">
        <v>212</v>
      </c>
      <c r="B87" s="91" t="s">
        <v>238</v>
      </c>
      <c r="C87" s="93">
        <f>2.4-$G$1*2</f>
        <v>2.2999999999999998</v>
      </c>
      <c r="D87" s="93">
        <f>2.06-$G$1</f>
        <v>2.0100000000000002</v>
      </c>
      <c r="E87" s="110">
        <f>C87*D87</f>
        <v>4.6230000000000002</v>
      </c>
      <c r="F87" s="109">
        <v>1</v>
      </c>
      <c r="G87" s="110">
        <f>E87*F87</f>
        <v>4.6230000000000002</v>
      </c>
      <c r="Q87" s="138"/>
      <c r="R87" s="139"/>
      <c r="S87" s="140"/>
      <c r="T87" s="140"/>
      <c r="U87" s="140"/>
      <c r="V87" s="138"/>
      <c r="W87" s="140"/>
    </row>
    <row r="88" spans="1:23" hidden="1" outlineLevel="1" x14ac:dyDescent="0.2">
      <c r="A88" s="90"/>
      <c r="B88" s="91" t="s">
        <v>241</v>
      </c>
      <c r="C88" s="93">
        <f>1.3-$G$1*2</f>
        <v>1.2</v>
      </c>
      <c r="D88" s="93">
        <f>1.8-$G$1</f>
        <v>1.75</v>
      </c>
      <c r="E88" s="93">
        <f>C88*D88</f>
        <v>2.1</v>
      </c>
      <c r="F88" s="91">
        <v>1</v>
      </c>
      <c r="G88" s="93">
        <f>E88*F88</f>
        <v>2.1</v>
      </c>
      <c r="Q88" s="138"/>
      <c r="R88" s="139"/>
      <c r="S88" s="140"/>
      <c r="T88" s="140"/>
      <c r="U88" s="140"/>
      <c r="V88" s="138"/>
      <c r="W88" s="140"/>
    </row>
    <row r="89" spans="1:23" hidden="1" outlineLevel="1" x14ac:dyDescent="0.2">
      <c r="A89" s="90"/>
      <c r="B89" s="91" t="s">
        <v>153</v>
      </c>
      <c r="C89" s="93">
        <f>1-$G$1*2</f>
        <v>0.9</v>
      </c>
      <c r="D89" s="93">
        <f>2.06-$G$1</f>
        <v>2.0100000000000002</v>
      </c>
      <c r="E89" s="93">
        <f t="shared" ref="E89:E92" si="77">C89*D89</f>
        <v>1.8090000000000002</v>
      </c>
      <c r="F89" s="91">
        <v>1</v>
      </c>
      <c r="G89" s="93">
        <f t="shared" ref="G89:G92" si="78">E89*F89</f>
        <v>1.8090000000000002</v>
      </c>
      <c r="Q89" s="138"/>
      <c r="R89" s="139"/>
      <c r="S89" s="140"/>
      <c r="T89" s="140"/>
      <c r="U89" s="140"/>
      <c r="V89" s="138"/>
      <c r="W89" s="140"/>
    </row>
    <row r="90" spans="1:23" hidden="1" outlineLevel="1" x14ac:dyDescent="0.2">
      <c r="A90" s="90"/>
      <c r="B90" s="91" t="s">
        <v>154</v>
      </c>
      <c r="C90" s="93">
        <f>1-$G$1*2</f>
        <v>0.9</v>
      </c>
      <c r="D90" s="93">
        <f>2.06-$G$1</f>
        <v>2.0100000000000002</v>
      </c>
      <c r="E90" s="93">
        <f t="shared" si="77"/>
        <v>1.8090000000000002</v>
      </c>
      <c r="F90" s="91">
        <v>1</v>
      </c>
      <c r="G90" s="93">
        <f t="shared" si="78"/>
        <v>1.8090000000000002</v>
      </c>
      <c r="Q90" s="138"/>
      <c r="R90" s="139"/>
      <c r="S90" s="140"/>
      <c r="T90" s="140"/>
      <c r="U90" s="140"/>
      <c r="V90" s="138"/>
      <c r="W90" s="140"/>
    </row>
    <row r="91" spans="1:23" hidden="1" outlineLevel="1" x14ac:dyDescent="0.2">
      <c r="A91" s="90"/>
      <c r="B91" s="91" t="s">
        <v>239</v>
      </c>
      <c r="C91" s="93">
        <f>0.85-$G$1*2</f>
        <v>0.75</v>
      </c>
      <c r="D91" s="93">
        <f>2.06-$G$1</f>
        <v>2.0100000000000002</v>
      </c>
      <c r="E91" s="93">
        <f t="shared" si="77"/>
        <v>1.5075000000000003</v>
      </c>
      <c r="F91" s="91">
        <v>1</v>
      </c>
      <c r="G91" s="93">
        <f t="shared" si="78"/>
        <v>1.5075000000000003</v>
      </c>
      <c r="Q91" s="138"/>
      <c r="R91" s="139"/>
      <c r="S91" s="140"/>
      <c r="T91" s="140"/>
      <c r="U91" s="140"/>
      <c r="V91" s="138"/>
      <c r="W91" s="140"/>
    </row>
    <row r="92" spans="1:23" hidden="1" outlineLevel="1" x14ac:dyDescent="0.2">
      <c r="A92" s="90"/>
      <c r="B92" s="91" t="s">
        <v>240</v>
      </c>
      <c r="C92" s="93">
        <f>0.85-$G$1*2</f>
        <v>0.75</v>
      </c>
      <c r="D92" s="93">
        <f>2.06-$G$1</f>
        <v>2.0100000000000002</v>
      </c>
      <c r="E92" s="93">
        <f t="shared" si="77"/>
        <v>1.5075000000000003</v>
      </c>
      <c r="F92" s="91">
        <v>1</v>
      </c>
      <c r="G92" s="93">
        <f t="shared" si="78"/>
        <v>1.5075000000000003</v>
      </c>
      <c r="Q92" s="138"/>
      <c r="R92" s="139"/>
      <c r="S92" s="140"/>
      <c r="T92" s="140"/>
      <c r="U92" s="140"/>
      <c r="V92" s="138"/>
      <c r="W92" s="140"/>
    </row>
    <row r="93" spans="1:23" ht="13.5" hidden="1" outlineLevel="1" thickBot="1" x14ac:dyDescent="0.25">
      <c r="A93" s="105"/>
      <c r="B93" s="106"/>
      <c r="C93" s="107"/>
      <c r="D93" s="107"/>
      <c r="E93" s="107"/>
      <c r="F93" s="105" t="s">
        <v>70</v>
      </c>
      <c r="G93" s="107">
        <f>SUM(G87:G92)</f>
        <v>13.356000000000002</v>
      </c>
      <c r="Q93" s="138"/>
      <c r="R93" s="139"/>
      <c r="S93" s="140"/>
      <c r="T93" s="140"/>
      <c r="U93" s="140"/>
      <c r="V93" s="138"/>
      <c r="W93" s="140"/>
    </row>
    <row r="94" spans="1:23" hidden="1" outlineLevel="1" x14ac:dyDescent="0.2">
      <c r="A94" s="108" t="s">
        <v>213</v>
      </c>
      <c r="B94" s="109" t="s">
        <v>156</v>
      </c>
      <c r="C94" s="93">
        <f>2.7-$G$1*2</f>
        <v>2.6</v>
      </c>
      <c r="D94" s="93">
        <f>2.06-$G$1</f>
        <v>2.0100000000000002</v>
      </c>
      <c r="E94" s="110">
        <f>C94*D94</f>
        <v>5.2260000000000009</v>
      </c>
      <c r="F94" s="109">
        <v>1</v>
      </c>
      <c r="G94" s="110">
        <f>E94*F94</f>
        <v>5.2260000000000009</v>
      </c>
      <c r="Q94" s="138"/>
      <c r="R94" s="139"/>
      <c r="S94" s="140"/>
      <c r="T94" s="140"/>
      <c r="U94" s="140"/>
      <c r="V94" s="138"/>
      <c r="W94" s="140"/>
    </row>
    <row r="95" spans="1:23" hidden="1" outlineLevel="1" x14ac:dyDescent="0.2">
      <c r="A95" s="90"/>
      <c r="B95" s="91" t="s">
        <v>242</v>
      </c>
      <c r="C95" s="93">
        <f>1.15-$G$1*2</f>
        <v>1.0499999999999998</v>
      </c>
      <c r="D95" s="93">
        <f>2.06-$G$1</f>
        <v>2.0100000000000002</v>
      </c>
      <c r="E95" s="93">
        <f t="shared" ref="E95:E96" si="79">C95*D95</f>
        <v>2.1105</v>
      </c>
      <c r="F95" s="91">
        <v>1</v>
      </c>
      <c r="G95" s="93">
        <f t="shared" ref="G95:G96" si="80">E95*F95</f>
        <v>2.1105</v>
      </c>
      <c r="Q95" s="138"/>
      <c r="R95" s="139"/>
      <c r="S95" s="140"/>
      <c r="T95" s="140"/>
      <c r="U95" s="140"/>
      <c r="V95" s="138"/>
      <c r="W95" s="140"/>
    </row>
    <row r="96" spans="1:23" hidden="1" outlineLevel="1" x14ac:dyDescent="0.2">
      <c r="A96" s="90"/>
      <c r="B96" s="91" t="s">
        <v>243</v>
      </c>
      <c r="C96" s="93">
        <f>1.15-$G$1*2</f>
        <v>1.0499999999999998</v>
      </c>
      <c r="D96" s="93">
        <f>2.06-$G$1</f>
        <v>2.0100000000000002</v>
      </c>
      <c r="E96" s="93">
        <f t="shared" si="79"/>
        <v>2.1105</v>
      </c>
      <c r="F96" s="91">
        <v>1</v>
      </c>
      <c r="G96" s="93">
        <f t="shared" si="80"/>
        <v>2.1105</v>
      </c>
      <c r="Q96" s="138"/>
      <c r="R96" s="139"/>
      <c r="S96" s="140"/>
      <c r="T96" s="140"/>
      <c r="U96" s="140"/>
      <c r="V96" s="138"/>
      <c r="W96" s="140"/>
    </row>
    <row r="97" spans="1:23" ht="13.5" hidden="1" outlineLevel="1" thickBot="1" x14ac:dyDescent="0.25">
      <c r="A97" s="105"/>
      <c r="B97" s="106"/>
      <c r="C97" s="107"/>
      <c r="D97" s="107"/>
      <c r="E97" s="107"/>
      <c r="F97" s="105" t="s">
        <v>70</v>
      </c>
      <c r="G97" s="107">
        <f>SUM(G94:G96)</f>
        <v>9.447000000000001</v>
      </c>
      <c r="Q97" s="138"/>
      <c r="R97" s="139"/>
      <c r="S97" s="140"/>
      <c r="T97" s="140"/>
      <c r="U97" s="140"/>
      <c r="V97" s="138"/>
      <c r="W97" s="140"/>
    </row>
    <row r="98" spans="1:23" hidden="1" outlineLevel="1" x14ac:dyDescent="0.2">
      <c r="A98" s="102" t="s">
        <v>214</v>
      </c>
      <c r="B98" s="103" t="s">
        <v>244</v>
      </c>
      <c r="C98" s="104">
        <f>1.7-$G$1*2</f>
        <v>1.5999999999999999</v>
      </c>
      <c r="D98" s="104">
        <f>2.86-$G$1</f>
        <v>2.81</v>
      </c>
      <c r="E98" s="104">
        <f>C98*D98</f>
        <v>4.4959999999999996</v>
      </c>
      <c r="F98" s="103">
        <v>2</v>
      </c>
      <c r="G98" s="104">
        <f>E98*F98</f>
        <v>8.9919999999999991</v>
      </c>
      <c r="Q98" s="138"/>
      <c r="R98" s="139"/>
      <c r="S98" s="140"/>
      <c r="T98" s="140"/>
      <c r="U98" s="140"/>
      <c r="V98" s="138"/>
      <c r="W98" s="140"/>
    </row>
    <row r="99" spans="1:23" hidden="1" outlineLevel="1" x14ac:dyDescent="0.2">
      <c r="A99" s="98"/>
      <c r="B99" s="103" t="s">
        <v>245</v>
      </c>
      <c r="C99" s="104">
        <f>1.7-$G$1*2</f>
        <v>1.5999999999999999</v>
      </c>
      <c r="D99" s="104">
        <f>2.86-$G$1</f>
        <v>2.81</v>
      </c>
      <c r="E99" s="104">
        <f>C99*D99</f>
        <v>4.4959999999999996</v>
      </c>
      <c r="F99" s="91">
        <v>1</v>
      </c>
      <c r="G99" s="104">
        <f>E99*F99</f>
        <v>4.4959999999999996</v>
      </c>
      <c r="Q99" s="138"/>
      <c r="R99" s="139"/>
      <c r="S99" s="140"/>
      <c r="T99" s="140"/>
      <c r="U99" s="140"/>
      <c r="V99" s="138"/>
      <c r="W99" s="140"/>
    </row>
    <row r="100" spans="1:23" hidden="1" outlineLevel="1" x14ac:dyDescent="0.2">
      <c r="A100" s="113"/>
      <c r="B100" s="103" t="s">
        <v>246</v>
      </c>
      <c r="C100" s="104">
        <f>1.95-$G$1*2</f>
        <v>1.8499999999999999</v>
      </c>
      <c r="D100" s="104">
        <f>2.86-$G$1</f>
        <v>2.81</v>
      </c>
      <c r="E100" s="104">
        <f>C100*D100</f>
        <v>5.1985000000000001</v>
      </c>
      <c r="F100" s="132">
        <v>1</v>
      </c>
      <c r="G100" s="104">
        <f>E100*F100</f>
        <v>5.1985000000000001</v>
      </c>
      <c r="Q100" s="138"/>
      <c r="R100" s="139"/>
      <c r="S100" s="140"/>
      <c r="T100" s="140"/>
      <c r="U100" s="140"/>
      <c r="V100" s="138"/>
      <c r="W100" s="140"/>
    </row>
    <row r="101" spans="1:23" ht="13.5" hidden="1" outlineLevel="1" thickBot="1" x14ac:dyDescent="0.25">
      <c r="A101" s="105"/>
      <c r="B101" s="106"/>
      <c r="C101" s="107"/>
      <c r="D101" s="107"/>
      <c r="E101" s="107"/>
      <c r="F101" s="105" t="s">
        <v>70</v>
      </c>
      <c r="G101" s="107">
        <f>SUM(G98:G100)</f>
        <v>18.686499999999999</v>
      </c>
      <c r="Q101" s="138"/>
      <c r="R101" s="139"/>
      <c r="S101" s="140"/>
      <c r="T101" s="140"/>
      <c r="U101" s="140"/>
      <c r="V101" s="138"/>
      <c r="W101" s="140"/>
    </row>
    <row r="102" spans="1:23" hidden="1" outlineLevel="1" x14ac:dyDescent="0.2">
      <c r="A102" s="108" t="s">
        <v>215</v>
      </c>
      <c r="B102" s="109" t="s">
        <v>247</v>
      </c>
      <c r="C102" s="104">
        <f>1.8-$G$1*2</f>
        <v>1.7</v>
      </c>
      <c r="D102" s="104">
        <f>2.86-$G$1</f>
        <v>2.81</v>
      </c>
      <c r="E102" s="110">
        <f>C102*D102</f>
        <v>4.7770000000000001</v>
      </c>
      <c r="F102" s="109">
        <v>1</v>
      </c>
      <c r="G102" s="110">
        <f>E102*F102</f>
        <v>4.7770000000000001</v>
      </c>
      <c r="Q102" s="138"/>
      <c r="R102" s="139"/>
      <c r="S102" s="140"/>
      <c r="T102" s="140"/>
      <c r="U102" s="140"/>
      <c r="V102" s="138"/>
      <c r="W102" s="140"/>
    </row>
    <row r="103" spans="1:23" ht="13.5" hidden="1" outlineLevel="1" thickBot="1" x14ac:dyDescent="0.25">
      <c r="A103" s="105"/>
      <c r="B103" s="106"/>
      <c r="C103" s="107"/>
      <c r="D103" s="107"/>
      <c r="E103" s="107"/>
      <c r="F103" s="105" t="s">
        <v>70</v>
      </c>
      <c r="G103" s="107">
        <f>SUM(G102:G102)</f>
        <v>4.7770000000000001</v>
      </c>
      <c r="Q103" s="138"/>
      <c r="R103" s="139"/>
      <c r="S103" s="140"/>
      <c r="T103" s="140"/>
      <c r="U103" s="140"/>
      <c r="V103" s="138"/>
      <c r="W103" s="140"/>
    </row>
    <row r="104" spans="1:23" hidden="1" outlineLevel="1" x14ac:dyDescent="0.2">
      <c r="A104" s="108" t="s">
        <v>216</v>
      </c>
      <c r="B104" s="109" t="s">
        <v>171</v>
      </c>
      <c r="C104" s="104">
        <f>1.9-$G$1*2</f>
        <v>1.7999999999999998</v>
      </c>
      <c r="D104" s="104">
        <f>2.86-$G$1</f>
        <v>2.81</v>
      </c>
      <c r="E104" s="110">
        <f t="shared" ref="E104" si="81">C104*D104</f>
        <v>5.0579999999999998</v>
      </c>
      <c r="F104" s="109">
        <v>1</v>
      </c>
      <c r="G104" s="110">
        <f t="shared" ref="G104:G105" si="82">E104*F104</f>
        <v>5.0579999999999998</v>
      </c>
      <c r="Q104" s="138"/>
      <c r="R104" s="139"/>
      <c r="S104" s="140"/>
      <c r="T104" s="140"/>
      <c r="U104" s="140"/>
      <c r="V104" s="138"/>
      <c r="W104" s="140"/>
    </row>
    <row r="105" spans="1:23" hidden="1" outlineLevel="1" x14ac:dyDescent="0.2">
      <c r="A105" s="113"/>
      <c r="B105" s="103" t="s">
        <v>172</v>
      </c>
      <c r="C105" s="104">
        <f>1.9-$G$1*2</f>
        <v>1.7999999999999998</v>
      </c>
      <c r="D105" s="104">
        <f>2.86-$G$1</f>
        <v>2.81</v>
      </c>
      <c r="E105" s="104">
        <f>C105*D105</f>
        <v>5.0579999999999998</v>
      </c>
      <c r="F105" s="132">
        <v>1</v>
      </c>
      <c r="G105" s="104">
        <f t="shared" si="82"/>
        <v>5.0579999999999998</v>
      </c>
      <c r="Q105" s="138"/>
      <c r="R105" s="139"/>
      <c r="S105" s="140"/>
      <c r="T105" s="140"/>
      <c r="U105" s="140"/>
      <c r="V105" s="138"/>
      <c r="W105" s="140"/>
    </row>
    <row r="106" spans="1:23" ht="13.5" hidden="1" outlineLevel="1" thickBot="1" x14ac:dyDescent="0.25">
      <c r="A106" s="105"/>
      <c r="B106" s="106"/>
      <c r="C106" s="107"/>
      <c r="D106" s="107"/>
      <c r="E106" s="107"/>
      <c r="F106" s="105" t="s">
        <v>70</v>
      </c>
      <c r="G106" s="107">
        <f>SUM(G104:G105)</f>
        <v>10.116</v>
      </c>
      <c r="Q106" s="138"/>
      <c r="R106" s="139"/>
      <c r="S106" s="140"/>
      <c r="T106" s="140"/>
      <c r="U106" s="140"/>
      <c r="V106" s="138"/>
      <c r="W106" s="140"/>
    </row>
    <row r="107" spans="1:23" collapsed="1" x14ac:dyDescent="0.2"/>
    <row r="108" spans="1:23" ht="16.5" x14ac:dyDescent="0.25">
      <c r="A108" s="117" t="s">
        <v>106</v>
      </c>
      <c r="B108" s="118"/>
      <c r="C108" s="118"/>
      <c r="D108" s="118"/>
      <c r="E108" s="118"/>
      <c r="F108" s="118"/>
      <c r="G108" s="118"/>
      <c r="H108" s="118"/>
      <c r="I108" s="124"/>
      <c r="J108" s="118"/>
    </row>
    <row r="111" spans="1:23" ht="15.75" hidden="1" outlineLevel="1" x14ac:dyDescent="0.2">
      <c r="A111" s="101" t="s">
        <v>48</v>
      </c>
      <c r="I111" s="101" t="s">
        <v>50</v>
      </c>
      <c r="Q111" s="101" t="s">
        <v>146</v>
      </c>
    </row>
    <row r="112" spans="1:23" hidden="1" outlineLevel="1" x14ac:dyDescent="0.2"/>
    <row r="113" spans="1:23" ht="25.5" hidden="1" outlineLevel="1" x14ac:dyDescent="0.2">
      <c r="A113" s="91" t="s">
        <v>22</v>
      </c>
      <c r="B113" s="92" t="s">
        <v>49</v>
      </c>
      <c r="C113" s="92" t="s">
        <v>23</v>
      </c>
      <c r="D113" s="92" t="s">
        <v>24</v>
      </c>
      <c r="E113" s="92" t="s">
        <v>27</v>
      </c>
      <c r="F113" s="92" t="s">
        <v>28</v>
      </c>
      <c r="G113" s="92" t="s">
        <v>26</v>
      </c>
      <c r="I113" s="91" t="s">
        <v>22</v>
      </c>
      <c r="J113" s="92" t="s">
        <v>49</v>
      </c>
      <c r="K113" s="92" t="s">
        <v>23</v>
      </c>
      <c r="L113" s="92" t="s">
        <v>24</v>
      </c>
      <c r="M113" s="92" t="s">
        <v>27</v>
      </c>
      <c r="N113" s="92" t="s">
        <v>28</v>
      </c>
      <c r="O113" s="92" t="s">
        <v>26</v>
      </c>
      <c r="P113" s="65"/>
      <c r="Q113" s="91" t="s">
        <v>22</v>
      </c>
      <c r="R113" s="92" t="s">
        <v>49</v>
      </c>
      <c r="S113" s="92" t="s">
        <v>23</v>
      </c>
      <c r="T113" s="92" t="s">
        <v>24</v>
      </c>
      <c r="U113" s="92" t="s">
        <v>27</v>
      </c>
      <c r="V113" s="92" t="s">
        <v>28</v>
      </c>
      <c r="W113" s="92" t="s">
        <v>26</v>
      </c>
    </row>
    <row r="114" spans="1:23" hidden="1" outlineLevel="1" x14ac:dyDescent="0.2">
      <c r="A114" s="98" t="s">
        <v>209</v>
      </c>
      <c r="B114" s="91" t="s">
        <v>275</v>
      </c>
      <c r="C114" s="93">
        <f>2.4-$G$1*2</f>
        <v>2.2999999999999998</v>
      </c>
      <c r="D114" s="93">
        <f>2.92-$G$1</f>
        <v>2.87</v>
      </c>
      <c r="E114" s="93">
        <f>C114*D114</f>
        <v>6.601</v>
      </c>
      <c r="F114" s="91">
        <v>1</v>
      </c>
      <c r="G114" s="93">
        <f>E114*F114</f>
        <v>6.601</v>
      </c>
      <c r="I114" s="98" t="s">
        <v>209</v>
      </c>
      <c r="J114" s="91" t="s">
        <v>150</v>
      </c>
      <c r="K114" s="93">
        <f>2.4-$G$1*2</f>
        <v>2.2999999999999998</v>
      </c>
      <c r="L114" s="93">
        <f t="shared" ref="L114:L115" si="83">1.8-$G$1</f>
        <v>1.75</v>
      </c>
      <c r="M114" s="93">
        <f>K114*L114</f>
        <v>4.0249999999999995</v>
      </c>
      <c r="N114" s="91">
        <v>4</v>
      </c>
      <c r="O114" s="93">
        <f>M114*N114</f>
        <v>16.099999999999998</v>
      </c>
      <c r="P114" s="65"/>
      <c r="Q114" s="98" t="s">
        <v>209</v>
      </c>
      <c r="R114" s="91" t="s">
        <v>150</v>
      </c>
      <c r="S114" s="93">
        <f>2.4-$G$1*2</f>
        <v>2.2999999999999998</v>
      </c>
      <c r="T114" s="93">
        <f t="shared" ref="T114:T119" si="84">1.8-$G$1</f>
        <v>1.75</v>
      </c>
      <c r="U114" s="93">
        <f>S114*T114</f>
        <v>4.0249999999999995</v>
      </c>
      <c r="V114" s="91">
        <v>2</v>
      </c>
      <c r="W114" s="93">
        <f>U114*V114</f>
        <v>8.0499999999999989</v>
      </c>
    </row>
    <row r="115" spans="1:23" hidden="1" outlineLevel="1" x14ac:dyDescent="0.2">
      <c r="A115" s="90"/>
      <c r="B115" s="91" t="s">
        <v>276</v>
      </c>
      <c r="C115" s="93">
        <f>2.1-$G$1*2</f>
        <v>2</v>
      </c>
      <c r="D115" s="93">
        <f>2.92-$G$1</f>
        <v>2.87</v>
      </c>
      <c r="E115" s="93">
        <f t="shared" ref="E115:E123" si="85">C115*D115</f>
        <v>5.74</v>
      </c>
      <c r="F115" s="91">
        <v>1</v>
      </c>
      <c r="G115" s="93">
        <f t="shared" ref="G115:G123" si="86">E115*F115</f>
        <v>5.74</v>
      </c>
      <c r="I115" s="90"/>
      <c r="J115" s="91" t="s">
        <v>217</v>
      </c>
      <c r="K115" s="93">
        <f>2.1-$G$1*2</f>
        <v>2</v>
      </c>
      <c r="L115" s="93">
        <f t="shared" si="83"/>
        <v>1.75</v>
      </c>
      <c r="M115" s="93">
        <f t="shared" ref="M115" si="87">K115*L115</f>
        <v>3.5</v>
      </c>
      <c r="N115" s="91">
        <v>2</v>
      </c>
      <c r="O115" s="93">
        <f t="shared" ref="O115" si="88">M115*N115</f>
        <v>7</v>
      </c>
      <c r="P115" s="65"/>
      <c r="Q115" s="98"/>
      <c r="R115" s="91" t="s">
        <v>217</v>
      </c>
      <c r="S115" s="93">
        <f>2.1-$G$1*2</f>
        <v>2</v>
      </c>
      <c r="T115" s="93">
        <f t="shared" si="84"/>
        <v>1.75</v>
      </c>
      <c r="U115" s="93">
        <f t="shared" ref="U115:U119" si="89">S115*T115</f>
        <v>3.5</v>
      </c>
      <c r="V115" s="91">
        <v>1</v>
      </c>
      <c r="W115" s="93">
        <f t="shared" ref="W115:W119" si="90">U115*V115</f>
        <v>3.5</v>
      </c>
    </row>
    <row r="116" spans="1:23" ht="13.5" hidden="1" outlineLevel="1" thickBot="1" x14ac:dyDescent="0.25">
      <c r="A116" s="90"/>
      <c r="B116" s="91" t="s">
        <v>278</v>
      </c>
      <c r="C116" s="93">
        <f>2.8-$G$1*2</f>
        <v>2.6999999999999997</v>
      </c>
      <c r="D116" s="93">
        <f t="shared" ref="D116:D123" si="91">2.92-$G$1</f>
        <v>2.87</v>
      </c>
      <c r="E116" s="93">
        <f t="shared" si="85"/>
        <v>7.7489999999999997</v>
      </c>
      <c r="F116" s="91">
        <v>1</v>
      </c>
      <c r="G116" s="93">
        <f t="shared" si="86"/>
        <v>7.7489999999999997</v>
      </c>
      <c r="I116" s="105"/>
      <c r="J116" s="106"/>
      <c r="K116" s="107"/>
      <c r="L116" s="107"/>
      <c r="M116" s="93"/>
      <c r="N116" s="105" t="s">
        <v>70</v>
      </c>
      <c r="O116" s="107">
        <f>SUM(O114:O115)</f>
        <v>23.099999999999998</v>
      </c>
      <c r="P116" s="65"/>
      <c r="Q116" s="90"/>
      <c r="R116" s="91" t="s">
        <v>218</v>
      </c>
      <c r="S116" s="93">
        <f>1-$G$1*2</f>
        <v>0.9</v>
      </c>
      <c r="T116" s="93">
        <f t="shared" si="84"/>
        <v>1.75</v>
      </c>
      <c r="U116" s="93">
        <f t="shared" si="89"/>
        <v>1.575</v>
      </c>
      <c r="V116" s="91">
        <v>2</v>
      </c>
      <c r="W116" s="93">
        <f t="shared" si="90"/>
        <v>3.15</v>
      </c>
    </row>
    <row r="117" spans="1:23" hidden="1" outlineLevel="1" x14ac:dyDescent="0.2">
      <c r="A117" s="90"/>
      <c r="B117" s="91" t="s">
        <v>277</v>
      </c>
      <c r="C117" s="93">
        <f>2.15-$G$1*2</f>
        <v>2.0499999999999998</v>
      </c>
      <c r="D117" s="93">
        <f t="shared" si="91"/>
        <v>2.87</v>
      </c>
      <c r="E117" s="93">
        <f t="shared" si="85"/>
        <v>5.8834999999999997</v>
      </c>
      <c r="F117" s="91">
        <v>1</v>
      </c>
      <c r="G117" s="93">
        <f t="shared" si="86"/>
        <v>5.8834999999999997</v>
      </c>
      <c r="I117" s="108" t="s">
        <v>211</v>
      </c>
      <c r="J117" s="109" t="s">
        <v>150</v>
      </c>
      <c r="K117" s="93">
        <f>2.4-$G$1*2</f>
        <v>2.2999999999999998</v>
      </c>
      <c r="L117" s="93">
        <f>1.8-$G$1</f>
        <v>1.75</v>
      </c>
      <c r="M117" s="110">
        <f>K117*L117</f>
        <v>4.0249999999999995</v>
      </c>
      <c r="N117" s="109">
        <v>3</v>
      </c>
      <c r="O117" s="110">
        <f>M117*N117</f>
        <v>12.074999999999999</v>
      </c>
      <c r="P117" s="65"/>
      <c r="Q117" s="90"/>
      <c r="R117" s="91" t="s">
        <v>219</v>
      </c>
      <c r="S117" s="93">
        <f>1-$G$1*2</f>
        <v>0.9</v>
      </c>
      <c r="T117" s="93">
        <f t="shared" si="84"/>
        <v>1.75</v>
      </c>
      <c r="U117" s="93">
        <f t="shared" si="89"/>
        <v>1.575</v>
      </c>
      <c r="V117" s="91">
        <v>2</v>
      </c>
      <c r="W117" s="93">
        <f t="shared" si="90"/>
        <v>3.15</v>
      </c>
    </row>
    <row r="118" spans="1:23" ht="13.5" hidden="1" outlineLevel="1" thickBot="1" x14ac:dyDescent="0.25">
      <c r="A118" s="90"/>
      <c r="B118" s="91" t="s">
        <v>279</v>
      </c>
      <c r="C118" s="93">
        <f>2.4-$G$1*2</f>
        <v>2.2999999999999998</v>
      </c>
      <c r="D118" s="93">
        <f t="shared" si="91"/>
        <v>2.87</v>
      </c>
      <c r="E118" s="93">
        <f t="shared" si="85"/>
        <v>6.601</v>
      </c>
      <c r="F118" s="91">
        <v>1</v>
      </c>
      <c r="G118" s="93">
        <f t="shared" si="86"/>
        <v>6.601</v>
      </c>
      <c r="I118" s="105"/>
      <c r="J118" s="106"/>
      <c r="K118" s="107"/>
      <c r="L118" s="107"/>
      <c r="M118" s="107"/>
      <c r="N118" s="105" t="s">
        <v>70</v>
      </c>
      <c r="O118" s="107">
        <f>SUM(O117)</f>
        <v>12.074999999999999</v>
      </c>
      <c r="P118" s="65"/>
      <c r="Q118" s="114"/>
      <c r="R118" s="91" t="s">
        <v>75</v>
      </c>
      <c r="S118" s="93">
        <f>0.85-$G$1*2</f>
        <v>0.75</v>
      </c>
      <c r="T118" s="93">
        <f t="shared" si="84"/>
        <v>1.75</v>
      </c>
      <c r="U118" s="93">
        <f t="shared" si="89"/>
        <v>1.3125</v>
      </c>
      <c r="V118" s="133">
        <v>1</v>
      </c>
      <c r="W118" s="93">
        <f t="shared" si="90"/>
        <v>1.3125</v>
      </c>
    </row>
    <row r="119" spans="1:23" hidden="1" outlineLevel="1" x14ac:dyDescent="0.2">
      <c r="A119" s="90"/>
      <c r="B119" s="91" t="s">
        <v>280</v>
      </c>
      <c r="C119" s="93">
        <f>1.95-$G$1*2</f>
        <v>1.8499999999999999</v>
      </c>
      <c r="D119" s="93">
        <f t="shared" si="91"/>
        <v>2.87</v>
      </c>
      <c r="E119" s="93">
        <f t="shared" si="85"/>
        <v>5.3094999999999999</v>
      </c>
      <c r="F119" s="91">
        <v>1</v>
      </c>
      <c r="G119" s="93">
        <f t="shared" si="86"/>
        <v>5.3094999999999999</v>
      </c>
      <c r="I119" s="108" t="s">
        <v>212</v>
      </c>
      <c r="J119" s="109" t="s">
        <v>73</v>
      </c>
      <c r="K119" s="93">
        <f>1.3-$G$1*2</f>
        <v>1.2</v>
      </c>
      <c r="L119" s="93">
        <f t="shared" ref="L119:L121" si="92">1.8-$G$1</f>
        <v>1.75</v>
      </c>
      <c r="M119" s="110">
        <f>K119*L119</f>
        <v>2.1</v>
      </c>
      <c r="N119" s="109">
        <v>1</v>
      </c>
      <c r="O119" s="110">
        <f>M119*N119</f>
        <v>2.1</v>
      </c>
      <c r="P119" s="65"/>
      <c r="Q119" s="114"/>
      <c r="R119" s="91" t="s">
        <v>77</v>
      </c>
      <c r="S119" s="93">
        <f>0.85-$G$1*2</f>
        <v>0.75</v>
      </c>
      <c r="T119" s="93">
        <f t="shared" si="84"/>
        <v>1.75</v>
      </c>
      <c r="U119" s="93">
        <f t="shared" si="89"/>
        <v>1.3125</v>
      </c>
      <c r="V119" s="133">
        <v>1</v>
      </c>
      <c r="W119" s="93">
        <f t="shared" si="90"/>
        <v>1.3125</v>
      </c>
    </row>
    <row r="120" spans="1:23" ht="13.5" hidden="1" outlineLevel="1" thickBot="1" x14ac:dyDescent="0.25">
      <c r="A120" s="90"/>
      <c r="B120" s="91" t="s">
        <v>281</v>
      </c>
      <c r="C120" s="93">
        <f>2.95-$G$1*2</f>
        <v>2.85</v>
      </c>
      <c r="D120" s="93">
        <f t="shared" si="91"/>
        <v>2.87</v>
      </c>
      <c r="E120" s="93">
        <f t="shared" si="85"/>
        <v>8.1795000000000009</v>
      </c>
      <c r="F120" s="91">
        <v>1</v>
      </c>
      <c r="G120" s="93">
        <f t="shared" si="86"/>
        <v>8.1795000000000009</v>
      </c>
      <c r="I120" s="90"/>
      <c r="J120" s="103" t="s">
        <v>150</v>
      </c>
      <c r="K120" s="93">
        <f>2.4-$G$1*2</f>
        <v>2.2999999999999998</v>
      </c>
      <c r="L120" s="93">
        <f t="shared" si="92"/>
        <v>1.75</v>
      </c>
      <c r="M120" s="93">
        <f>K120*L120</f>
        <v>4.0249999999999995</v>
      </c>
      <c r="N120" s="91">
        <v>2</v>
      </c>
      <c r="O120" s="93">
        <f t="shared" ref="O120:O121" si="93">M120*N120</f>
        <v>8.0499999999999989</v>
      </c>
      <c r="P120" s="65"/>
      <c r="Q120" s="105"/>
      <c r="R120" s="106"/>
      <c r="S120" s="107"/>
      <c r="T120" s="107"/>
      <c r="U120" s="93"/>
      <c r="V120" s="105" t="s">
        <v>70</v>
      </c>
      <c r="W120" s="107">
        <f>SUM(W114:W119)</f>
        <v>20.474999999999998</v>
      </c>
    </row>
    <row r="121" spans="1:23" hidden="1" outlineLevel="1" x14ac:dyDescent="0.2">
      <c r="A121" s="90"/>
      <c r="B121" s="91" t="s">
        <v>282</v>
      </c>
      <c r="C121" s="93">
        <f>3-$G$1*2</f>
        <v>2.9</v>
      </c>
      <c r="D121" s="93">
        <f t="shared" si="91"/>
        <v>2.87</v>
      </c>
      <c r="E121" s="93">
        <f t="shared" si="85"/>
        <v>8.3230000000000004</v>
      </c>
      <c r="F121" s="91">
        <v>1</v>
      </c>
      <c r="G121" s="93">
        <f t="shared" si="86"/>
        <v>8.3230000000000004</v>
      </c>
      <c r="I121" s="90"/>
      <c r="J121" s="91" t="s">
        <v>217</v>
      </c>
      <c r="K121" s="93">
        <f>2.1-$G$1*2</f>
        <v>2</v>
      </c>
      <c r="L121" s="93">
        <f t="shared" si="92"/>
        <v>1.75</v>
      </c>
      <c r="M121" s="93">
        <f t="shared" ref="M121" si="94">K121*L121</f>
        <v>3.5</v>
      </c>
      <c r="N121" s="91">
        <v>1</v>
      </c>
      <c r="O121" s="93">
        <f t="shared" si="93"/>
        <v>3.5</v>
      </c>
      <c r="P121" s="65"/>
      <c r="Q121" s="108" t="s">
        <v>211</v>
      </c>
      <c r="R121" s="109" t="s">
        <v>150</v>
      </c>
      <c r="S121" s="93">
        <f>2.4-$G$1*2</f>
        <v>2.2999999999999998</v>
      </c>
      <c r="T121" s="93">
        <f>1.8-$G$1</f>
        <v>1.75</v>
      </c>
      <c r="U121" s="110">
        <f>S121*T121</f>
        <v>4.0249999999999995</v>
      </c>
      <c r="V121" s="109">
        <v>1</v>
      </c>
      <c r="W121" s="110">
        <f>U121*V121</f>
        <v>4.0249999999999995</v>
      </c>
    </row>
    <row r="122" spans="1:23" ht="13.5" hidden="1" outlineLevel="1" thickBot="1" x14ac:dyDescent="0.25">
      <c r="A122" s="90"/>
      <c r="B122" s="91" t="s">
        <v>287</v>
      </c>
      <c r="C122" s="93">
        <f>2.5-$G$1*2</f>
        <v>2.4</v>
      </c>
      <c r="D122" s="93">
        <f t="shared" si="91"/>
        <v>2.87</v>
      </c>
      <c r="E122" s="93">
        <f t="shared" si="85"/>
        <v>6.8879999999999999</v>
      </c>
      <c r="F122" s="91">
        <v>1</v>
      </c>
      <c r="G122" s="93">
        <f t="shared" si="86"/>
        <v>6.8879999999999999</v>
      </c>
      <c r="I122" s="105"/>
      <c r="J122" s="106"/>
      <c r="K122" s="107"/>
      <c r="L122" s="107"/>
      <c r="M122" s="107"/>
      <c r="N122" s="105" t="s">
        <v>70</v>
      </c>
      <c r="O122" s="107">
        <f>SUM(O119:O121)</f>
        <v>13.649999999999999</v>
      </c>
      <c r="P122" s="65"/>
      <c r="Q122" s="90"/>
      <c r="R122" s="91" t="s">
        <v>218</v>
      </c>
      <c r="S122" s="93">
        <f>1-$G$1*2</f>
        <v>0.9</v>
      </c>
      <c r="T122" s="93">
        <f>1.8-$G$1</f>
        <v>1.75</v>
      </c>
      <c r="U122" s="93">
        <f t="shared" ref="U122:U123" si="95">S122*T122</f>
        <v>1.575</v>
      </c>
      <c r="V122" s="91">
        <v>2</v>
      </c>
      <c r="W122" s="93">
        <f t="shared" ref="W122:W123" si="96">U122*V122</f>
        <v>3.15</v>
      </c>
    </row>
    <row r="123" spans="1:23" hidden="1" outlineLevel="1" x14ac:dyDescent="0.2">
      <c r="A123" s="90"/>
      <c r="B123" s="91" t="s">
        <v>283</v>
      </c>
      <c r="C123" s="93">
        <f>2.45-$G$1*2</f>
        <v>2.35</v>
      </c>
      <c r="D123" s="93">
        <f t="shared" si="91"/>
        <v>2.87</v>
      </c>
      <c r="E123" s="93">
        <f t="shared" si="85"/>
        <v>6.7445000000000004</v>
      </c>
      <c r="F123" s="91">
        <v>1</v>
      </c>
      <c r="G123" s="93">
        <f t="shared" si="86"/>
        <v>6.7445000000000004</v>
      </c>
      <c r="I123" s="108" t="s">
        <v>213</v>
      </c>
      <c r="J123" s="109" t="s">
        <v>220</v>
      </c>
      <c r="K123" s="93">
        <f>2.7-$G$1*2</f>
        <v>2.6</v>
      </c>
      <c r="L123" s="93">
        <f>1.8-$G$1</f>
        <v>1.75</v>
      </c>
      <c r="M123" s="110">
        <f>K123*L123</f>
        <v>4.55</v>
      </c>
      <c r="N123" s="109">
        <v>2</v>
      </c>
      <c r="O123" s="110">
        <f>M123*N123</f>
        <v>9.1</v>
      </c>
      <c r="P123" s="65"/>
      <c r="Q123" s="90"/>
      <c r="R123" s="91" t="s">
        <v>219</v>
      </c>
      <c r="S123" s="93">
        <f>1-$G$1*2</f>
        <v>0.9</v>
      </c>
      <c r="T123" s="93">
        <f>1.8-$G$1</f>
        <v>1.75</v>
      </c>
      <c r="U123" s="93">
        <f t="shared" si="95"/>
        <v>1.575</v>
      </c>
      <c r="V123" s="91">
        <v>2</v>
      </c>
      <c r="W123" s="93">
        <f t="shared" si="96"/>
        <v>3.15</v>
      </c>
    </row>
    <row r="124" spans="1:23" ht="13.5" hidden="1" outlineLevel="1" thickBot="1" x14ac:dyDescent="0.25">
      <c r="A124" s="105"/>
      <c r="B124" s="106"/>
      <c r="C124" s="107"/>
      <c r="D124" s="107"/>
      <c r="E124" s="152"/>
      <c r="F124" s="105" t="s">
        <v>70</v>
      </c>
      <c r="G124" s="107">
        <f>SUM(G114:G123)</f>
        <v>68.019000000000005</v>
      </c>
      <c r="I124" s="105"/>
      <c r="J124" s="106"/>
      <c r="K124" s="107"/>
      <c r="L124" s="107"/>
      <c r="M124" s="107"/>
      <c r="N124" s="105" t="s">
        <v>70</v>
      </c>
      <c r="O124" s="107">
        <f>SUM(O123)</f>
        <v>9.1</v>
      </c>
      <c r="P124" s="65"/>
      <c r="Q124" s="105"/>
      <c r="R124" s="106"/>
      <c r="S124" s="107"/>
      <c r="T124" s="107"/>
      <c r="U124" s="107"/>
      <c r="V124" s="105" t="s">
        <v>70</v>
      </c>
      <c r="W124" s="107">
        <f>SUM(W121:W123)</f>
        <v>10.324999999999999</v>
      </c>
    </row>
    <row r="125" spans="1:23" hidden="1" outlineLevel="1" x14ac:dyDescent="0.2">
      <c r="A125" s="108" t="s">
        <v>211</v>
      </c>
      <c r="B125" s="91" t="s">
        <v>275</v>
      </c>
      <c r="C125" s="93">
        <f>2.4-$G$1*2</f>
        <v>2.2999999999999998</v>
      </c>
      <c r="D125" s="93">
        <f>2.92-$G$1</f>
        <v>2.87</v>
      </c>
      <c r="E125" s="104">
        <f t="shared" ref="E125:E126" si="97">C125*D125</f>
        <v>6.601</v>
      </c>
      <c r="F125" s="91">
        <v>2</v>
      </c>
      <c r="G125" s="93">
        <f t="shared" ref="G125:G126" si="98">E125*F125</f>
        <v>13.202</v>
      </c>
      <c r="I125" s="102" t="s">
        <v>214</v>
      </c>
      <c r="J125" s="103" t="s">
        <v>221</v>
      </c>
      <c r="K125" s="104">
        <f>2.2-$G$1*2</f>
        <v>2.1</v>
      </c>
      <c r="L125" s="104">
        <f>2.6-$G$1</f>
        <v>2.5500000000000003</v>
      </c>
      <c r="M125" s="104">
        <f>K125*L125</f>
        <v>5.3550000000000004</v>
      </c>
      <c r="N125" s="103">
        <v>2</v>
      </c>
      <c r="O125" s="104">
        <f>M125*N125</f>
        <v>10.71</v>
      </c>
      <c r="P125" s="65"/>
      <c r="Q125" s="108" t="s">
        <v>212</v>
      </c>
      <c r="R125" s="109" t="s">
        <v>73</v>
      </c>
      <c r="S125" s="93">
        <f>1.3-$G$1*2</f>
        <v>1.2</v>
      </c>
      <c r="T125" s="93">
        <f t="shared" ref="T125:T130" si="99">1.8-$G$1</f>
        <v>1.75</v>
      </c>
      <c r="U125" s="110">
        <f>S125*T125</f>
        <v>2.1</v>
      </c>
      <c r="V125" s="109">
        <v>1</v>
      </c>
      <c r="W125" s="110">
        <f>U125*V125</f>
        <v>2.1</v>
      </c>
    </row>
    <row r="126" spans="1:23" hidden="1" outlineLevel="1" x14ac:dyDescent="0.2">
      <c r="A126" s="90"/>
      <c r="B126" s="91" t="s">
        <v>284</v>
      </c>
      <c r="C126" s="93">
        <f>2.65-$G$1*2</f>
        <v>2.5499999999999998</v>
      </c>
      <c r="D126" s="93">
        <f>2.92-$G$1</f>
        <v>2.87</v>
      </c>
      <c r="E126" s="93">
        <f t="shared" si="97"/>
        <v>7.3184999999999993</v>
      </c>
      <c r="F126" s="91">
        <v>1</v>
      </c>
      <c r="G126" s="93">
        <f t="shared" si="98"/>
        <v>7.3184999999999993</v>
      </c>
      <c r="I126" s="98"/>
      <c r="J126" s="103" t="s">
        <v>222</v>
      </c>
      <c r="K126" s="104">
        <f>2.2-$G$1*2</f>
        <v>2.1</v>
      </c>
      <c r="L126" s="104">
        <f>2.6-$G$1</f>
        <v>2.5500000000000003</v>
      </c>
      <c r="M126" s="104">
        <f>K126*L126</f>
        <v>5.3550000000000004</v>
      </c>
      <c r="N126" s="91">
        <v>2</v>
      </c>
      <c r="O126" s="104">
        <f>M126*N126</f>
        <v>10.71</v>
      </c>
      <c r="P126" s="65"/>
      <c r="Q126" s="90"/>
      <c r="R126" s="91" t="s">
        <v>150</v>
      </c>
      <c r="S126" s="93">
        <f>2.4-$G$1*2</f>
        <v>2.2999999999999998</v>
      </c>
      <c r="T126" s="93">
        <f t="shared" si="99"/>
        <v>1.75</v>
      </c>
      <c r="U126" s="93">
        <f>S126*T126</f>
        <v>4.0249999999999995</v>
      </c>
      <c r="V126" s="91">
        <v>1</v>
      </c>
      <c r="W126" s="93">
        <f>U126*V126</f>
        <v>4.0249999999999995</v>
      </c>
    </row>
    <row r="127" spans="1:23" ht="13.5" hidden="1" outlineLevel="1" thickBot="1" x14ac:dyDescent="0.25">
      <c r="A127" s="105"/>
      <c r="B127" s="106"/>
      <c r="C127" s="107"/>
      <c r="D127" s="107"/>
      <c r="E127" s="152"/>
      <c r="F127" s="105" t="s">
        <v>70</v>
      </c>
      <c r="G127" s="107">
        <f>SUM(G125:G126)</f>
        <v>20.520499999999998</v>
      </c>
      <c r="I127" s="113"/>
      <c r="J127" s="119" t="s">
        <v>248</v>
      </c>
      <c r="K127" s="120">
        <v>2.4</v>
      </c>
      <c r="L127" s="120">
        <v>1.8</v>
      </c>
      <c r="M127" s="121">
        <f>K127*L127</f>
        <v>4.32</v>
      </c>
      <c r="N127" s="119">
        <f>4*2</f>
        <v>8</v>
      </c>
      <c r="O127" s="121">
        <f>M127*N127</f>
        <v>34.56</v>
      </c>
      <c r="P127" s="65"/>
      <c r="Q127" s="90"/>
      <c r="R127" s="91" t="s">
        <v>218</v>
      </c>
      <c r="S127" s="93">
        <f>1-$G$1*2</f>
        <v>0.9</v>
      </c>
      <c r="T127" s="93">
        <f t="shared" si="99"/>
        <v>1.75</v>
      </c>
      <c r="U127" s="93">
        <f t="shared" ref="U127:U130" si="100">S127*T127</f>
        <v>1.575</v>
      </c>
      <c r="V127" s="91">
        <v>1</v>
      </c>
      <c r="W127" s="93">
        <f t="shared" ref="W127:W130" si="101">U127*V127</f>
        <v>1.575</v>
      </c>
    </row>
    <row r="128" spans="1:23" ht="13.5" hidden="1" outlineLevel="1" thickBot="1" x14ac:dyDescent="0.25">
      <c r="A128" s="108" t="s">
        <v>212</v>
      </c>
      <c r="B128" s="91" t="s">
        <v>67</v>
      </c>
      <c r="C128" s="93">
        <f>1.3-$G$1*2</f>
        <v>1.2</v>
      </c>
      <c r="D128" s="93">
        <f>2.9-$G$1</f>
        <v>2.85</v>
      </c>
      <c r="E128" s="93">
        <f t="shared" ref="E128:E131" si="102">C128*D128</f>
        <v>3.42</v>
      </c>
      <c r="F128" s="91">
        <v>1</v>
      </c>
      <c r="G128" s="93">
        <f t="shared" ref="G128:G131" si="103">E128*F128</f>
        <v>3.42</v>
      </c>
      <c r="I128" s="105"/>
      <c r="J128" s="106"/>
      <c r="K128" s="107"/>
      <c r="L128" s="107"/>
      <c r="M128" s="107"/>
      <c r="N128" s="105" t="s">
        <v>70</v>
      </c>
      <c r="O128" s="107">
        <f>SUM(O125:O127)</f>
        <v>55.980000000000004</v>
      </c>
      <c r="P128" s="65"/>
      <c r="Q128" s="90"/>
      <c r="R128" s="91" t="s">
        <v>219</v>
      </c>
      <c r="S128" s="93">
        <f>1-$G$1*2</f>
        <v>0.9</v>
      </c>
      <c r="T128" s="93">
        <f t="shared" si="99"/>
        <v>1.75</v>
      </c>
      <c r="U128" s="93">
        <f t="shared" si="100"/>
        <v>1.575</v>
      </c>
      <c r="V128" s="91">
        <v>1</v>
      </c>
      <c r="W128" s="93">
        <f t="shared" si="101"/>
        <v>1.575</v>
      </c>
    </row>
    <row r="129" spans="1:24" hidden="1" outlineLevel="1" x14ac:dyDescent="0.2">
      <c r="A129" s="90"/>
      <c r="B129" s="91" t="s">
        <v>286</v>
      </c>
      <c r="C129" s="93">
        <f>3.1-$G$1*2</f>
        <v>3</v>
      </c>
      <c r="D129" s="93">
        <f t="shared" ref="D129:D131" si="104">2.92-$G$1</f>
        <v>2.87</v>
      </c>
      <c r="E129" s="93">
        <f t="shared" si="102"/>
        <v>8.61</v>
      </c>
      <c r="F129" s="91">
        <v>1</v>
      </c>
      <c r="G129" s="93">
        <f t="shared" si="103"/>
        <v>8.61</v>
      </c>
      <c r="I129" s="108" t="s">
        <v>215</v>
      </c>
      <c r="J129" s="109" t="s">
        <v>222</v>
      </c>
      <c r="K129" s="104">
        <f>2.2-$G$1*2</f>
        <v>2.1</v>
      </c>
      <c r="L129" s="104">
        <f>2.6-$G$1</f>
        <v>2.5500000000000003</v>
      </c>
      <c r="M129" s="110">
        <f>K129*L129</f>
        <v>5.3550000000000004</v>
      </c>
      <c r="N129" s="109">
        <v>1</v>
      </c>
      <c r="O129" s="110">
        <f>M129*N129</f>
        <v>5.3550000000000004</v>
      </c>
      <c r="P129" s="65"/>
      <c r="Q129" s="114"/>
      <c r="R129" s="91" t="s">
        <v>75</v>
      </c>
      <c r="S129" s="93">
        <f>0.85-$G$1*2</f>
        <v>0.75</v>
      </c>
      <c r="T129" s="93">
        <f t="shared" si="99"/>
        <v>1.75</v>
      </c>
      <c r="U129" s="93">
        <f t="shared" si="100"/>
        <v>1.3125</v>
      </c>
      <c r="V129" s="91">
        <v>1</v>
      </c>
      <c r="W129" s="93">
        <f t="shared" si="101"/>
        <v>1.3125</v>
      </c>
    </row>
    <row r="130" spans="1:24" hidden="1" outlineLevel="1" x14ac:dyDescent="0.2">
      <c r="A130" s="90"/>
      <c r="B130" s="91" t="s">
        <v>275</v>
      </c>
      <c r="C130" s="93">
        <f>2.4-$G$1*2</f>
        <v>2.2999999999999998</v>
      </c>
      <c r="D130" s="93">
        <f t="shared" si="104"/>
        <v>2.87</v>
      </c>
      <c r="E130" s="93">
        <f t="shared" si="102"/>
        <v>6.601</v>
      </c>
      <c r="F130" s="91">
        <v>3</v>
      </c>
      <c r="G130" s="93">
        <f t="shared" si="103"/>
        <v>19.803000000000001</v>
      </c>
      <c r="I130" s="113"/>
      <c r="J130" s="119" t="s">
        <v>248</v>
      </c>
      <c r="K130" s="120">
        <v>2.4</v>
      </c>
      <c r="L130" s="120">
        <v>1.8</v>
      </c>
      <c r="M130" s="121">
        <f>K130*L130</f>
        <v>4.32</v>
      </c>
      <c r="N130" s="119">
        <f>1*2</f>
        <v>2</v>
      </c>
      <c r="O130" s="121">
        <f>M130*N130</f>
        <v>8.64</v>
      </c>
      <c r="P130" s="65"/>
      <c r="Q130" s="114"/>
      <c r="R130" s="91" t="s">
        <v>77</v>
      </c>
      <c r="S130" s="93">
        <f>0.85-$G$1*2</f>
        <v>0.75</v>
      </c>
      <c r="T130" s="93">
        <f t="shared" si="99"/>
        <v>1.75</v>
      </c>
      <c r="U130" s="93">
        <f t="shared" si="100"/>
        <v>1.3125</v>
      </c>
      <c r="V130" s="91">
        <v>1</v>
      </c>
      <c r="W130" s="93">
        <f t="shared" si="101"/>
        <v>1.3125</v>
      </c>
    </row>
    <row r="131" spans="1:24" ht="13.5" hidden="1" outlineLevel="1" thickBot="1" x14ac:dyDescent="0.25">
      <c r="A131" s="90"/>
      <c r="B131" s="91" t="s">
        <v>276</v>
      </c>
      <c r="C131" s="93">
        <f>2.1-$G$1*2</f>
        <v>2</v>
      </c>
      <c r="D131" s="93">
        <f t="shared" si="104"/>
        <v>2.87</v>
      </c>
      <c r="E131" s="93">
        <f t="shared" si="102"/>
        <v>5.74</v>
      </c>
      <c r="F131" s="91">
        <v>1</v>
      </c>
      <c r="G131" s="93">
        <f t="shared" si="103"/>
        <v>5.74</v>
      </c>
      <c r="I131" s="105"/>
      <c r="J131" s="106"/>
      <c r="K131" s="107"/>
      <c r="L131" s="107"/>
      <c r="M131" s="107"/>
      <c r="N131" s="105" t="s">
        <v>70</v>
      </c>
      <c r="O131" s="107">
        <f>SUM(O129:O130)</f>
        <v>13.995000000000001</v>
      </c>
      <c r="P131" s="65"/>
      <c r="Q131" s="105"/>
      <c r="R131" s="106"/>
      <c r="S131" s="107"/>
      <c r="T131" s="107"/>
      <c r="U131" s="107"/>
      <c r="V131" s="105" t="s">
        <v>70</v>
      </c>
      <c r="W131" s="107">
        <f>SUM(W125:W130)</f>
        <v>11.9</v>
      </c>
    </row>
    <row r="132" spans="1:24" ht="13.5" hidden="1" outlineLevel="1" thickBot="1" x14ac:dyDescent="0.25">
      <c r="A132" s="105"/>
      <c r="B132" s="106"/>
      <c r="C132" s="107"/>
      <c r="D132" s="107"/>
      <c r="E132" s="107"/>
      <c r="F132" s="105" t="s">
        <v>70</v>
      </c>
      <c r="G132" s="107">
        <f>SUM(G128:G131)</f>
        <v>37.573</v>
      </c>
      <c r="I132" s="108" t="s">
        <v>216</v>
      </c>
      <c r="J132" s="109" t="s">
        <v>221</v>
      </c>
      <c r="K132" s="104">
        <f>2.2-$G$1*2</f>
        <v>2.1</v>
      </c>
      <c r="L132" s="104">
        <f>2.6-$G$1</f>
        <v>2.5500000000000003</v>
      </c>
      <c r="M132" s="110">
        <f t="shared" ref="M132" si="105">K132*L132</f>
        <v>5.3550000000000004</v>
      </c>
      <c r="N132" s="109">
        <v>1</v>
      </c>
      <c r="O132" s="110">
        <f t="shared" ref="O132:O133" si="106">M132*N132</f>
        <v>5.3550000000000004</v>
      </c>
      <c r="P132" s="65"/>
      <c r="Q132" s="108" t="s">
        <v>213</v>
      </c>
      <c r="R132" s="109" t="s">
        <v>220</v>
      </c>
      <c r="S132" s="93">
        <f>2.7-$G$1*2</f>
        <v>2.6</v>
      </c>
      <c r="T132" s="93">
        <f>1.8-$G$1</f>
        <v>1.75</v>
      </c>
      <c r="U132" s="110">
        <f>S132*T132</f>
        <v>4.55</v>
      </c>
      <c r="V132" s="109">
        <v>1</v>
      </c>
      <c r="W132" s="110">
        <f>U132*V132</f>
        <v>4.55</v>
      </c>
    </row>
    <row r="133" spans="1:24" hidden="1" outlineLevel="1" x14ac:dyDescent="0.2">
      <c r="A133" s="108" t="s">
        <v>213</v>
      </c>
      <c r="B133" s="91" t="s">
        <v>285</v>
      </c>
      <c r="C133" s="93">
        <f>2.7-$G$1*2</f>
        <v>2.6</v>
      </c>
      <c r="D133" s="93">
        <f>2.92-$G$1</f>
        <v>2.87</v>
      </c>
      <c r="E133" s="93">
        <f t="shared" ref="E133" si="107">C133*D133</f>
        <v>7.4620000000000006</v>
      </c>
      <c r="F133" s="91">
        <v>2</v>
      </c>
      <c r="G133" s="93">
        <f t="shared" ref="G133" si="108">E133*F133</f>
        <v>14.924000000000001</v>
      </c>
      <c r="I133" s="98"/>
      <c r="J133" s="103" t="s">
        <v>222</v>
      </c>
      <c r="K133" s="104">
        <f>2.2-$G$1*2</f>
        <v>2.1</v>
      </c>
      <c r="L133" s="104">
        <f>2.6-$G$1</f>
        <v>2.5500000000000003</v>
      </c>
      <c r="M133" s="104">
        <f>K133*L133</f>
        <v>5.3550000000000004</v>
      </c>
      <c r="N133" s="91">
        <v>1</v>
      </c>
      <c r="O133" s="104">
        <f t="shared" si="106"/>
        <v>5.3550000000000004</v>
      </c>
      <c r="P133" s="65"/>
      <c r="Q133" s="90"/>
      <c r="R133" s="91" t="s">
        <v>174</v>
      </c>
      <c r="S133" s="93">
        <f>1.15-$G$1*2</f>
        <v>1.0499999999999998</v>
      </c>
      <c r="T133" s="93">
        <f>1.8-$G$1</f>
        <v>1.75</v>
      </c>
      <c r="U133" s="93">
        <f t="shared" ref="U133:U134" si="109">S133*T133</f>
        <v>1.8374999999999997</v>
      </c>
      <c r="V133" s="91">
        <v>1</v>
      </c>
      <c r="W133" s="93">
        <f t="shared" ref="W133:W134" si="110">U133*V133</f>
        <v>1.8374999999999997</v>
      </c>
    </row>
    <row r="134" spans="1:24" ht="13.5" hidden="1" outlineLevel="1" thickBot="1" x14ac:dyDescent="0.25">
      <c r="A134" s="105"/>
      <c r="B134" s="106"/>
      <c r="C134" s="107"/>
      <c r="D134" s="107"/>
      <c r="E134" s="107"/>
      <c r="F134" s="105" t="s">
        <v>70</v>
      </c>
      <c r="G134" s="107">
        <f>SUM(G133)</f>
        <v>14.924000000000001</v>
      </c>
      <c r="I134" s="113"/>
      <c r="J134" s="119" t="s">
        <v>248</v>
      </c>
      <c r="K134" s="120">
        <v>2.4</v>
      </c>
      <c r="L134" s="120">
        <v>1.8</v>
      </c>
      <c r="M134" s="121">
        <f>K134*L134</f>
        <v>4.32</v>
      </c>
      <c r="N134" s="119">
        <f>2*2</f>
        <v>4</v>
      </c>
      <c r="O134" s="121">
        <f>M134*N134</f>
        <v>17.28</v>
      </c>
      <c r="P134" s="65"/>
      <c r="Q134" s="90"/>
      <c r="R134" s="91" t="s">
        <v>175</v>
      </c>
      <c r="S134" s="93">
        <f>1.15-$G$1*2</f>
        <v>1.0499999999999998</v>
      </c>
      <c r="T134" s="93">
        <f>1.8-$G$1</f>
        <v>1.75</v>
      </c>
      <c r="U134" s="93">
        <f t="shared" si="109"/>
        <v>1.8374999999999997</v>
      </c>
      <c r="V134" s="91">
        <v>1</v>
      </c>
      <c r="W134" s="93">
        <f t="shared" si="110"/>
        <v>1.8374999999999997</v>
      </c>
    </row>
    <row r="135" spans="1:24" ht="13.5" hidden="1" outlineLevel="1" thickBot="1" x14ac:dyDescent="0.25">
      <c r="A135" s="90"/>
      <c r="B135" s="90"/>
      <c r="C135" s="90"/>
      <c r="D135" s="90"/>
      <c r="E135" s="93"/>
      <c r="F135" s="90"/>
      <c r="G135" s="93"/>
      <c r="I135" s="105"/>
      <c r="J135" s="106"/>
      <c r="K135" s="107"/>
      <c r="L135" s="107"/>
      <c r="M135" s="107"/>
      <c r="N135" s="105" t="s">
        <v>70</v>
      </c>
      <c r="O135" s="107">
        <f>SUM(O132:O134)</f>
        <v>27.990000000000002</v>
      </c>
      <c r="P135" s="65"/>
      <c r="Q135" s="105"/>
      <c r="R135" s="106"/>
      <c r="S135" s="107"/>
      <c r="T135" s="107"/>
      <c r="U135" s="107"/>
      <c r="V135" s="105" t="s">
        <v>70</v>
      </c>
      <c r="W135" s="107">
        <f>SUM(W132:W134)</f>
        <v>8.2249999999999996</v>
      </c>
      <c r="X135" s="125"/>
    </row>
    <row r="136" spans="1:24" hidden="1" outlineLevel="1" x14ac:dyDescent="0.2">
      <c r="A136" s="90"/>
      <c r="B136" s="90"/>
      <c r="C136" s="90"/>
      <c r="D136" s="90"/>
      <c r="E136" s="93"/>
      <c r="F136" s="90"/>
      <c r="G136" s="93"/>
      <c r="I136" s="90"/>
      <c r="J136" s="90"/>
      <c r="K136" s="90"/>
      <c r="L136" s="90"/>
      <c r="M136" s="93"/>
      <c r="N136" s="90"/>
      <c r="O136" s="93"/>
      <c r="P136" s="65"/>
      <c r="Q136" s="102" t="s">
        <v>214</v>
      </c>
      <c r="R136" s="103" t="s">
        <v>221</v>
      </c>
      <c r="S136" s="104">
        <f>2.2-$G$1*2</f>
        <v>2.1</v>
      </c>
      <c r="T136" s="104">
        <f>2.6-$G$1</f>
        <v>2.5500000000000003</v>
      </c>
      <c r="U136" s="104">
        <f>S136*T136</f>
        <v>5.3550000000000004</v>
      </c>
      <c r="V136" s="103">
        <v>2</v>
      </c>
      <c r="W136" s="104">
        <f>U136*V136</f>
        <v>10.71</v>
      </c>
    </row>
    <row r="137" spans="1:24" hidden="1" outlineLevel="1" x14ac:dyDescent="0.2">
      <c r="A137" s="90"/>
      <c r="B137" s="90"/>
      <c r="C137" s="90"/>
      <c r="D137" s="90"/>
      <c r="E137" s="93"/>
      <c r="F137" s="90"/>
      <c r="G137" s="93"/>
      <c r="I137" s="90"/>
      <c r="J137" s="90"/>
      <c r="K137" s="90"/>
      <c r="L137" s="90"/>
      <c r="M137" s="93"/>
      <c r="N137" s="90"/>
      <c r="O137" s="93"/>
      <c r="P137" s="65"/>
      <c r="Q137" s="98"/>
      <c r="R137" s="103" t="s">
        <v>222</v>
      </c>
      <c r="S137" s="104">
        <f>2.2-$G$1*2</f>
        <v>2.1</v>
      </c>
      <c r="T137" s="104">
        <f>2.6-$G$1</f>
        <v>2.5500000000000003</v>
      </c>
      <c r="U137" s="104">
        <f>S137*T137</f>
        <v>5.3550000000000004</v>
      </c>
      <c r="V137" s="91">
        <v>2</v>
      </c>
      <c r="W137" s="104">
        <f>U137*V137</f>
        <v>10.71</v>
      </c>
    </row>
    <row r="138" spans="1:24" hidden="1" outlineLevel="1" x14ac:dyDescent="0.2">
      <c r="A138" s="90"/>
      <c r="B138" s="90"/>
      <c r="C138" s="90"/>
      <c r="D138" s="90"/>
      <c r="E138" s="93"/>
      <c r="F138" s="90"/>
      <c r="G138" s="93"/>
      <c r="I138" s="90"/>
      <c r="J138" s="90"/>
      <c r="K138" s="90"/>
      <c r="L138" s="90"/>
      <c r="M138" s="93"/>
      <c r="N138" s="90"/>
      <c r="O138" s="93"/>
      <c r="P138" s="65"/>
      <c r="Q138" s="113"/>
      <c r="R138" s="119" t="s">
        <v>248</v>
      </c>
      <c r="S138" s="120">
        <v>2.4</v>
      </c>
      <c r="T138" s="120">
        <v>1.8</v>
      </c>
      <c r="U138" s="121">
        <f>S138*T138</f>
        <v>4.32</v>
      </c>
      <c r="V138" s="119">
        <f>4*2</f>
        <v>8</v>
      </c>
      <c r="W138" s="121">
        <f>U138*V138</f>
        <v>34.56</v>
      </c>
    </row>
    <row r="139" spans="1:24" ht="13.5" hidden="1" outlineLevel="1" thickBot="1" x14ac:dyDescent="0.25">
      <c r="A139" s="90"/>
      <c r="B139" s="90"/>
      <c r="C139" s="90"/>
      <c r="D139" s="90"/>
      <c r="E139" s="93"/>
      <c r="F139" s="90"/>
      <c r="G139" s="93"/>
      <c r="I139" s="90"/>
      <c r="J139" s="90"/>
      <c r="K139" s="90"/>
      <c r="L139" s="90"/>
      <c r="M139" s="93"/>
      <c r="N139" s="90"/>
      <c r="O139" s="93"/>
      <c r="P139" s="65"/>
      <c r="Q139" s="105"/>
      <c r="R139" s="106"/>
      <c r="S139" s="107"/>
      <c r="T139" s="107"/>
      <c r="U139" s="107"/>
      <c r="V139" s="105" t="s">
        <v>70</v>
      </c>
      <c r="W139" s="107">
        <f>SUM(W136:W138)</f>
        <v>55.980000000000004</v>
      </c>
    </row>
    <row r="140" spans="1:24" hidden="1" outlineLevel="1" x14ac:dyDescent="0.2">
      <c r="A140" s="90"/>
      <c r="B140" s="90"/>
      <c r="C140" s="90"/>
      <c r="D140" s="90"/>
      <c r="E140" s="93"/>
      <c r="F140" s="90"/>
      <c r="G140" s="93"/>
      <c r="I140" s="90"/>
      <c r="J140" s="90"/>
      <c r="K140" s="90"/>
      <c r="L140" s="90"/>
      <c r="M140" s="93"/>
      <c r="N140" s="90"/>
      <c r="O140" s="93"/>
      <c r="P140" s="65"/>
      <c r="Q140" s="108" t="s">
        <v>215</v>
      </c>
      <c r="R140" s="109" t="s">
        <v>222</v>
      </c>
      <c r="S140" s="104">
        <f>2.2-$G$1*2</f>
        <v>2.1</v>
      </c>
      <c r="T140" s="104">
        <f>2.6-$G$1</f>
        <v>2.5500000000000003</v>
      </c>
      <c r="U140" s="110">
        <f>S140*T140</f>
        <v>5.3550000000000004</v>
      </c>
      <c r="V140" s="109">
        <v>1</v>
      </c>
      <c r="W140" s="110">
        <f>U140*V140</f>
        <v>5.3550000000000004</v>
      </c>
    </row>
    <row r="141" spans="1:24" hidden="1" outlineLevel="1" x14ac:dyDescent="0.2">
      <c r="A141" s="90"/>
      <c r="B141" s="90"/>
      <c r="C141" s="90"/>
      <c r="D141" s="90"/>
      <c r="E141" s="93"/>
      <c r="F141" s="90"/>
      <c r="G141" s="93"/>
      <c r="I141" s="90"/>
      <c r="J141" s="90"/>
      <c r="K141" s="90"/>
      <c r="L141" s="90"/>
      <c r="M141" s="93"/>
      <c r="N141" s="90"/>
      <c r="O141" s="93"/>
      <c r="P141" s="65"/>
      <c r="Q141" s="113"/>
      <c r="R141" s="119" t="s">
        <v>248</v>
      </c>
      <c r="S141" s="120">
        <v>2.4</v>
      </c>
      <c r="T141" s="120">
        <v>1.8</v>
      </c>
      <c r="U141" s="121">
        <f>S141*T141</f>
        <v>4.32</v>
      </c>
      <c r="V141" s="119">
        <f>1*2</f>
        <v>2</v>
      </c>
      <c r="W141" s="121">
        <f>U141*V141</f>
        <v>8.64</v>
      </c>
    </row>
    <row r="142" spans="1:24" ht="13.5" hidden="1" outlineLevel="1" thickBot="1" x14ac:dyDescent="0.25">
      <c r="A142" s="90"/>
      <c r="B142" s="90"/>
      <c r="C142" s="90"/>
      <c r="D142" s="90"/>
      <c r="E142" s="93"/>
      <c r="F142" s="90"/>
      <c r="G142" s="93"/>
      <c r="I142" s="90"/>
      <c r="J142" s="90"/>
      <c r="K142" s="90"/>
      <c r="L142" s="90"/>
      <c r="M142" s="93"/>
      <c r="N142" s="90"/>
      <c r="O142" s="93"/>
      <c r="P142" s="65"/>
      <c r="Q142" s="105"/>
      <c r="R142" s="106"/>
      <c r="S142" s="107"/>
      <c r="T142" s="107"/>
      <c r="U142" s="107"/>
      <c r="V142" s="105" t="s">
        <v>70</v>
      </c>
      <c r="W142" s="107">
        <f>SUM(W140:W141)</f>
        <v>13.995000000000001</v>
      </c>
    </row>
    <row r="143" spans="1:24" hidden="1" outlineLevel="1" x14ac:dyDescent="0.2">
      <c r="A143" s="90"/>
      <c r="B143" s="90"/>
      <c r="C143" s="90"/>
      <c r="D143" s="90"/>
      <c r="E143" s="93"/>
      <c r="F143" s="90"/>
      <c r="G143" s="93"/>
      <c r="I143" s="90"/>
      <c r="J143" s="90"/>
      <c r="K143" s="90"/>
      <c r="L143" s="90"/>
      <c r="M143" s="93"/>
      <c r="N143" s="90"/>
      <c r="O143" s="93"/>
      <c r="P143" s="65"/>
      <c r="Q143" s="108" t="s">
        <v>216</v>
      </c>
      <c r="R143" s="109" t="s">
        <v>221</v>
      </c>
      <c r="S143" s="104">
        <f>2.2-$G$1*2</f>
        <v>2.1</v>
      </c>
      <c r="T143" s="104">
        <f>2.6-$G$1</f>
        <v>2.5500000000000003</v>
      </c>
      <c r="U143" s="110">
        <f t="shared" ref="U143" si="111">S143*T143</f>
        <v>5.3550000000000004</v>
      </c>
      <c r="V143" s="109">
        <v>1</v>
      </c>
      <c r="W143" s="110">
        <f t="shared" ref="W143:W144" si="112">U143*V143</f>
        <v>5.3550000000000004</v>
      </c>
    </row>
    <row r="144" spans="1:24" hidden="1" outlineLevel="1" x14ac:dyDescent="0.2">
      <c r="A144" s="90"/>
      <c r="B144" s="90"/>
      <c r="C144" s="90"/>
      <c r="D144" s="90"/>
      <c r="E144" s="93"/>
      <c r="F144" s="90"/>
      <c r="G144" s="93"/>
      <c r="I144" s="90"/>
      <c r="J144" s="90"/>
      <c r="K144" s="90"/>
      <c r="L144" s="90"/>
      <c r="M144" s="93"/>
      <c r="N144" s="90"/>
      <c r="O144" s="93"/>
      <c r="P144" s="65"/>
      <c r="Q144" s="98"/>
      <c r="R144" s="103" t="s">
        <v>222</v>
      </c>
      <c r="S144" s="104">
        <f>2.2-$G$1*2</f>
        <v>2.1</v>
      </c>
      <c r="T144" s="104">
        <f>2.6-$G$1</f>
        <v>2.5500000000000003</v>
      </c>
      <c r="U144" s="104">
        <f>S144*T144</f>
        <v>5.3550000000000004</v>
      </c>
      <c r="V144" s="91">
        <v>1</v>
      </c>
      <c r="W144" s="104">
        <f t="shared" si="112"/>
        <v>5.3550000000000004</v>
      </c>
    </row>
    <row r="145" spans="1:24" hidden="1" outlineLevel="1" x14ac:dyDescent="0.2">
      <c r="A145" s="90"/>
      <c r="B145" s="90"/>
      <c r="C145" s="90"/>
      <c r="D145" s="90"/>
      <c r="E145" s="93"/>
      <c r="F145" s="90"/>
      <c r="G145" s="93"/>
      <c r="I145" s="90"/>
      <c r="J145" s="90"/>
      <c r="K145" s="90"/>
      <c r="L145" s="90"/>
      <c r="M145" s="93"/>
      <c r="N145" s="90"/>
      <c r="O145" s="93"/>
      <c r="P145" s="65"/>
      <c r="Q145" s="113"/>
      <c r="R145" s="119" t="s">
        <v>248</v>
      </c>
      <c r="S145" s="120">
        <v>2.4</v>
      </c>
      <c r="T145" s="120">
        <v>1.8</v>
      </c>
      <c r="U145" s="121">
        <f>S145*T145</f>
        <v>4.32</v>
      </c>
      <c r="V145" s="119">
        <f>2*2</f>
        <v>4</v>
      </c>
      <c r="W145" s="121">
        <f>U145*V145</f>
        <v>17.28</v>
      </c>
    </row>
    <row r="146" spans="1:24" ht="13.5" hidden="1" outlineLevel="1" thickBot="1" x14ac:dyDescent="0.25">
      <c r="A146" s="90"/>
      <c r="B146" s="90"/>
      <c r="C146" s="90"/>
      <c r="D146" s="90"/>
      <c r="E146" s="93"/>
      <c r="F146" s="90"/>
      <c r="G146" s="93"/>
      <c r="I146" s="90"/>
      <c r="J146" s="90"/>
      <c r="K146" s="90"/>
      <c r="L146" s="90"/>
      <c r="M146" s="93"/>
      <c r="N146" s="90"/>
      <c r="O146" s="93"/>
      <c r="P146" s="65"/>
      <c r="Q146" s="105"/>
      <c r="R146" s="106"/>
      <c r="S146" s="107"/>
      <c r="T146" s="107"/>
      <c r="U146" s="107"/>
      <c r="V146" s="105" t="s">
        <v>70</v>
      </c>
      <c r="W146" s="107">
        <f>SUM(W143:W145)</f>
        <v>27.990000000000002</v>
      </c>
    </row>
    <row r="147" spans="1:24" hidden="1" outlineLevel="1" x14ac:dyDescent="0.2">
      <c r="A147" s="65"/>
      <c r="B147" s="65"/>
      <c r="C147" s="65"/>
      <c r="D147" s="65"/>
      <c r="E147" s="99"/>
      <c r="F147" s="65"/>
      <c r="G147" s="99"/>
      <c r="I147" s="65"/>
      <c r="J147" s="65"/>
      <c r="K147" s="65"/>
      <c r="L147" s="65"/>
      <c r="M147" s="99"/>
      <c r="N147" s="65"/>
      <c r="O147" s="99"/>
      <c r="P147" s="65"/>
      <c r="Q147" s="65"/>
      <c r="R147" s="100"/>
      <c r="S147" s="99"/>
      <c r="T147" s="99"/>
      <c r="U147" s="99"/>
      <c r="V147" s="100"/>
      <c r="W147" s="99"/>
    </row>
    <row r="148" spans="1:24" hidden="1" outlineLevel="1" x14ac:dyDescent="0.2"/>
    <row r="149" spans="1:24" ht="15.75" hidden="1" outlineLevel="1" x14ac:dyDescent="0.2">
      <c r="A149" s="101" t="s">
        <v>155</v>
      </c>
      <c r="I149" s="101" t="s">
        <v>159</v>
      </c>
      <c r="Q149" s="101" t="s">
        <v>160</v>
      </c>
    </row>
    <row r="150" spans="1:24" hidden="1" outlineLevel="1" x14ac:dyDescent="0.2"/>
    <row r="151" spans="1:24" ht="25.5" hidden="1" outlineLevel="1" x14ac:dyDescent="0.2">
      <c r="A151" s="91" t="s">
        <v>22</v>
      </c>
      <c r="B151" s="92" t="s">
        <v>49</v>
      </c>
      <c r="C151" s="92" t="s">
        <v>23</v>
      </c>
      <c r="D151" s="92" t="s">
        <v>24</v>
      </c>
      <c r="E151" s="92" t="s">
        <v>27</v>
      </c>
      <c r="F151" s="92" t="s">
        <v>28</v>
      </c>
      <c r="G151" s="92" t="s">
        <v>26</v>
      </c>
      <c r="H151" s="65"/>
      <c r="I151" s="91" t="s">
        <v>22</v>
      </c>
      <c r="J151" s="92" t="s">
        <v>49</v>
      </c>
      <c r="K151" s="92" t="s">
        <v>23</v>
      </c>
      <c r="L151" s="92" t="s">
        <v>24</v>
      </c>
      <c r="M151" s="92" t="s">
        <v>27</v>
      </c>
      <c r="N151" s="92" t="s">
        <v>28</v>
      </c>
      <c r="O151" s="92" t="s">
        <v>26</v>
      </c>
      <c r="P151" s="65"/>
      <c r="Q151" s="91" t="s">
        <v>22</v>
      </c>
      <c r="R151" s="92" t="s">
        <v>49</v>
      </c>
      <c r="S151" s="92" t="s">
        <v>23</v>
      </c>
      <c r="T151" s="92" t="s">
        <v>24</v>
      </c>
      <c r="U151" s="92" t="s">
        <v>27</v>
      </c>
      <c r="V151" s="92" t="s">
        <v>28</v>
      </c>
      <c r="W151" s="92" t="s">
        <v>26</v>
      </c>
    </row>
    <row r="152" spans="1:24" hidden="1" outlineLevel="1" x14ac:dyDescent="0.2">
      <c r="A152" s="98" t="s">
        <v>209</v>
      </c>
      <c r="B152" s="91" t="s">
        <v>150</v>
      </c>
      <c r="C152" s="93">
        <f>2.4-$G$1*2</f>
        <v>2.2999999999999998</v>
      </c>
      <c r="D152" s="93">
        <f t="shared" ref="D152:D157" si="113">1.8-$G$1</f>
        <v>1.75</v>
      </c>
      <c r="E152" s="93">
        <f>C152*D152</f>
        <v>4.0249999999999995</v>
      </c>
      <c r="F152" s="91">
        <v>2</v>
      </c>
      <c r="G152" s="93">
        <f>E152*F152</f>
        <v>8.0499999999999989</v>
      </c>
      <c r="H152" s="146"/>
      <c r="I152" s="98" t="s">
        <v>209</v>
      </c>
      <c r="J152" s="91" t="s">
        <v>150</v>
      </c>
      <c r="K152" s="93">
        <f>2.4-$G$1*2</f>
        <v>2.2999999999999998</v>
      </c>
      <c r="L152" s="93">
        <f t="shared" ref="L152:L157" si="114">1.8-$G$1</f>
        <v>1.75</v>
      </c>
      <c r="M152" s="93">
        <f>K152*L152</f>
        <v>4.0249999999999995</v>
      </c>
      <c r="N152" s="91">
        <v>2</v>
      </c>
      <c r="O152" s="93">
        <f>M152*N152</f>
        <v>8.0499999999999989</v>
      </c>
      <c r="P152" s="65"/>
      <c r="Q152" s="98" t="s">
        <v>209</v>
      </c>
      <c r="R152" s="91" t="s">
        <v>150</v>
      </c>
      <c r="S152" s="93">
        <f>2.4-$G$1*2</f>
        <v>2.2999999999999998</v>
      </c>
      <c r="T152" s="93">
        <f t="shared" ref="T152:T157" si="115">1.8-$G$1</f>
        <v>1.75</v>
      </c>
      <c r="U152" s="93">
        <f>S152*T152</f>
        <v>4.0249999999999995</v>
      </c>
      <c r="V152" s="91">
        <v>2</v>
      </c>
      <c r="W152" s="93">
        <f>U152*V152</f>
        <v>8.0499999999999989</v>
      </c>
      <c r="X152" s="65"/>
    </row>
    <row r="153" spans="1:24" hidden="1" outlineLevel="1" x14ac:dyDescent="0.2">
      <c r="A153" s="98"/>
      <c r="B153" s="91" t="s">
        <v>217</v>
      </c>
      <c r="C153" s="93">
        <f>2.1-$G$1*2</f>
        <v>2</v>
      </c>
      <c r="D153" s="93">
        <f t="shared" si="113"/>
        <v>1.75</v>
      </c>
      <c r="E153" s="93">
        <f t="shared" ref="E153:E157" si="116">C153*D153</f>
        <v>3.5</v>
      </c>
      <c r="F153" s="91">
        <v>1</v>
      </c>
      <c r="G153" s="93">
        <f t="shared" ref="G153:G157" si="117">E153*F153</f>
        <v>3.5</v>
      </c>
      <c r="H153" s="146"/>
      <c r="I153" s="98"/>
      <c r="J153" s="91" t="s">
        <v>217</v>
      </c>
      <c r="K153" s="93">
        <f>2.1-$G$1*2</f>
        <v>2</v>
      </c>
      <c r="L153" s="93">
        <f t="shared" si="114"/>
        <v>1.75</v>
      </c>
      <c r="M153" s="93">
        <f t="shared" ref="M153:M157" si="118">K153*L153</f>
        <v>3.5</v>
      </c>
      <c r="N153" s="91">
        <v>1</v>
      </c>
      <c r="O153" s="93">
        <f t="shared" ref="O153:O157" si="119">M153*N153</f>
        <v>3.5</v>
      </c>
      <c r="P153" s="65"/>
      <c r="Q153" s="98"/>
      <c r="R153" s="91" t="s">
        <v>217</v>
      </c>
      <c r="S153" s="93">
        <f>2.1-$G$1*2</f>
        <v>2</v>
      </c>
      <c r="T153" s="93">
        <f t="shared" si="115"/>
        <v>1.75</v>
      </c>
      <c r="U153" s="93">
        <f t="shared" ref="U153:U157" si="120">S153*T153</f>
        <v>3.5</v>
      </c>
      <c r="V153" s="91">
        <v>1</v>
      </c>
      <c r="W153" s="93">
        <f t="shared" ref="W153:W157" si="121">U153*V153</f>
        <v>3.5</v>
      </c>
      <c r="X153" s="65"/>
    </row>
    <row r="154" spans="1:24" hidden="1" outlineLevel="1" x14ac:dyDescent="0.2">
      <c r="A154" s="90"/>
      <c r="B154" s="91" t="s">
        <v>218</v>
      </c>
      <c r="C154" s="93">
        <f>1-$G$1*2</f>
        <v>0.9</v>
      </c>
      <c r="D154" s="93">
        <f t="shared" si="113"/>
        <v>1.75</v>
      </c>
      <c r="E154" s="93">
        <f t="shared" si="116"/>
        <v>1.575</v>
      </c>
      <c r="F154" s="91">
        <v>2</v>
      </c>
      <c r="G154" s="93">
        <f t="shared" si="117"/>
        <v>3.15</v>
      </c>
      <c r="H154" s="146"/>
      <c r="I154" s="90"/>
      <c r="J154" s="91" t="s">
        <v>218</v>
      </c>
      <c r="K154" s="93">
        <f>1-$G$1*2</f>
        <v>0.9</v>
      </c>
      <c r="L154" s="93">
        <f t="shared" si="114"/>
        <v>1.75</v>
      </c>
      <c r="M154" s="93">
        <f t="shared" si="118"/>
        <v>1.575</v>
      </c>
      <c r="N154" s="91">
        <v>2</v>
      </c>
      <c r="O154" s="93">
        <f t="shared" si="119"/>
        <v>3.15</v>
      </c>
      <c r="P154" s="65"/>
      <c r="Q154" s="90"/>
      <c r="R154" s="91" t="s">
        <v>218</v>
      </c>
      <c r="S154" s="93">
        <f>1-$G$1*2</f>
        <v>0.9</v>
      </c>
      <c r="T154" s="93">
        <f t="shared" si="115"/>
        <v>1.75</v>
      </c>
      <c r="U154" s="93">
        <f t="shared" si="120"/>
        <v>1.575</v>
      </c>
      <c r="V154" s="91">
        <v>2</v>
      </c>
      <c r="W154" s="93">
        <f t="shared" si="121"/>
        <v>3.15</v>
      </c>
      <c r="X154" s="65"/>
    </row>
    <row r="155" spans="1:24" hidden="1" outlineLevel="1" x14ac:dyDescent="0.2">
      <c r="A155" s="90"/>
      <c r="B155" s="91" t="s">
        <v>219</v>
      </c>
      <c r="C155" s="93">
        <f>1-$G$1*2</f>
        <v>0.9</v>
      </c>
      <c r="D155" s="93">
        <f t="shared" si="113"/>
        <v>1.75</v>
      </c>
      <c r="E155" s="93">
        <f t="shared" si="116"/>
        <v>1.575</v>
      </c>
      <c r="F155" s="91">
        <v>2</v>
      </c>
      <c r="G155" s="93">
        <f t="shared" si="117"/>
        <v>3.15</v>
      </c>
      <c r="H155" s="146"/>
      <c r="I155" s="90"/>
      <c r="J155" s="91" t="s">
        <v>219</v>
      </c>
      <c r="K155" s="93">
        <f>1-$G$1*2</f>
        <v>0.9</v>
      </c>
      <c r="L155" s="93">
        <f t="shared" si="114"/>
        <v>1.75</v>
      </c>
      <c r="M155" s="93">
        <f t="shared" si="118"/>
        <v>1.575</v>
      </c>
      <c r="N155" s="91">
        <v>2</v>
      </c>
      <c r="O155" s="93">
        <f t="shared" si="119"/>
        <v>3.15</v>
      </c>
      <c r="P155" s="65"/>
      <c r="Q155" s="90"/>
      <c r="R155" s="91" t="s">
        <v>219</v>
      </c>
      <c r="S155" s="93">
        <f>1-$G$1*2</f>
        <v>0.9</v>
      </c>
      <c r="T155" s="93">
        <f t="shared" si="115"/>
        <v>1.75</v>
      </c>
      <c r="U155" s="93">
        <f t="shared" si="120"/>
        <v>1.575</v>
      </c>
      <c r="V155" s="91">
        <v>2</v>
      </c>
      <c r="W155" s="93">
        <f t="shared" si="121"/>
        <v>3.15</v>
      </c>
      <c r="X155" s="65"/>
    </row>
    <row r="156" spans="1:24" hidden="1" outlineLevel="1" x14ac:dyDescent="0.2">
      <c r="A156" s="114"/>
      <c r="B156" s="91" t="s">
        <v>75</v>
      </c>
      <c r="C156" s="93">
        <f>0.85-$G$1*2</f>
        <v>0.75</v>
      </c>
      <c r="D156" s="93">
        <f t="shared" si="113"/>
        <v>1.75</v>
      </c>
      <c r="E156" s="93">
        <f t="shared" si="116"/>
        <v>1.3125</v>
      </c>
      <c r="F156" s="133">
        <v>1</v>
      </c>
      <c r="G156" s="93">
        <f t="shared" si="117"/>
        <v>1.3125</v>
      </c>
      <c r="H156" s="146"/>
      <c r="I156" s="114"/>
      <c r="J156" s="91" t="s">
        <v>75</v>
      </c>
      <c r="K156" s="93">
        <f>0.85-$G$1*2</f>
        <v>0.75</v>
      </c>
      <c r="L156" s="93">
        <f t="shared" si="114"/>
        <v>1.75</v>
      </c>
      <c r="M156" s="93">
        <f t="shared" si="118"/>
        <v>1.3125</v>
      </c>
      <c r="N156" s="133">
        <v>1</v>
      </c>
      <c r="O156" s="93">
        <f t="shared" si="119"/>
        <v>1.3125</v>
      </c>
      <c r="P156" s="65"/>
      <c r="Q156" s="114"/>
      <c r="R156" s="91" t="s">
        <v>75</v>
      </c>
      <c r="S156" s="93">
        <f>0.85-$G$1*2</f>
        <v>0.75</v>
      </c>
      <c r="T156" s="93">
        <f t="shared" si="115"/>
        <v>1.75</v>
      </c>
      <c r="U156" s="93">
        <f t="shared" si="120"/>
        <v>1.3125</v>
      </c>
      <c r="V156" s="133">
        <v>1</v>
      </c>
      <c r="W156" s="93">
        <f t="shared" si="121"/>
        <v>1.3125</v>
      </c>
      <c r="X156" s="65"/>
    </row>
    <row r="157" spans="1:24" hidden="1" outlineLevel="1" x14ac:dyDescent="0.2">
      <c r="A157" s="114"/>
      <c r="B157" s="91" t="s">
        <v>77</v>
      </c>
      <c r="C157" s="93">
        <f>0.85-$G$1*2</f>
        <v>0.75</v>
      </c>
      <c r="D157" s="93">
        <f t="shared" si="113"/>
        <v>1.75</v>
      </c>
      <c r="E157" s="93">
        <f t="shared" si="116"/>
        <v>1.3125</v>
      </c>
      <c r="F157" s="133">
        <v>1</v>
      </c>
      <c r="G157" s="93">
        <f t="shared" si="117"/>
        <v>1.3125</v>
      </c>
      <c r="H157" s="146"/>
      <c r="I157" s="114"/>
      <c r="J157" s="91" t="s">
        <v>77</v>
      </c>
      <c r="K157" s="93">
        <f>0.85-$G$1*2</f>
        <v>0.75</v>
      </c>
      <c r="L157" s="93">
        <f t="shared" si="114"/>
        <v>1.75</v>
      </c>
      <c r="M157" s="93">
        <f t="shared" si="118"/>
        <v>1.3125</v>
      </c>
      <c r="N157" s="133">
        <v>1</v>
      </c>
      <c r="O157" s="93">
        <f t="shared" si="119"/>
        <v>1.3125</v>
      </c>
      <c r="P157" s="65"/>
      <c r="Q157" s="114"/>
      <c r="R157" s="91" t="s">
        <v>77</v>
      </c>
      <c r="S157" s="93">
        <f>0.85-$G$1*2</f>
        <v>0.75</v>
      </c>
      <c r="T157" s="93">
        <f t="shared" si="115"/>
        <v>1.75</v>
      </c>
      <c r="U157" s="93">
        <f t="shared" si="120"/>
        <v>1.3125</v>
      </c>
      <c r="V157" s="133">
        <v>1</v>
      </c>
      <c r="W157" s="93">
        <f t="shared" si="121"/>
        <v>1.3125</v>
      </c>
      <c r="X157" s="65"/>
    </row>
    <row r="158" spans="1:24" ht="13.5" hidden="1" outlineLevel="1" thickBot="1" x14ac:dyDescent="0.25">
      <c r="A158" s="105"/>
      <c r="B158" s="106"/>
      <c r="C158" s="107"/>
      <c r="D158" s="107"/>
      <c r="E158" s="93"/>
      <c r="F158" s="105" t="s">
        <v>70</v>
      </c>
      <c r="G158" s="107">
        <f>SUM(G152:G157)</f>
        <v>20.474999999999998</v>
      </c>
      <c r="H158" s="65"/>
      <c r="I158" s="105"/>
      <c r="J158" s="106"/>
      <c r="K158" s="107"/>
      <c r="L158" s="107"/>
      <c r="M158" s="93"/>
      <c r="N158" s="105" t="s">
        <v>70</v>
      </c>
      <c r="O158" s="107">
        <f>SUM(O152:O157)</f>
        <v>20.474999999999998</v>
      </c>
      <c r="P158" s="65"/>
      <c r="Q158" s="105"/>
      <c r="R158" s="106"/>
      <c r="S158" s="107"/>
      <c r="T158" s="107"/>
      <c r="U158" s="93"/>
      <c r="V158" s="105" t="s">
        <v>70</v>
      </c>
      <c r="W158" s="107">
        <f>SUM(W152:W157)</f>
        <v>20.474999999999998</v>
      </c>
    </row>
    <row r="159" spans="1:24" hidden="1" outlineLevel="1" x14ac:dyDescent="0.2">
      <c r="A159" s="108" t="s">
        <v>211</v>
      </c>
      <c r="B159" s="109" t="s">
        <v>150</v>
      </c>
      <c r="C159" s="93">
        <f>2.4-$G$1*2</f>
        <v>2.2999999999999998</v>
      </c>
      <c r="D159" s="93">
        <f>1.8-$G$1</f>
        <v>1.75</v>
      </c>
      <c r="E159" s="110">
        <f>C159*D159</f>
        <v>4.0249999999999995</v>
      </c>
      <c r="F159" s="109">
        <v>2</v>
      </c>
      <c r="G159" s="110">
        <f>E159*F159</f>
        <v>8.0499999999999989</v>
      </c>
      <c r="H159" s="146"/>
      <c r="I159" s="108" t="s">
        <v>211</v>
      </c>
      <c r="J159" s="109" t="s">
        <v>150</v>
      </c>
      <c r="K159" s="93">
        <f>2.4-$G$1*2</f>
        <v>2.2999999999999998</v>
      </c>
      <c r="L159" s="93">
        <f>1.8-$G$1</f>
        <v>1.75</v>
      </c>
      <c r="M159" s="110">
        <f>K159*L159</f>
        <v>4.0249999999999995</v>
      </c>
      <c r="N159" s="109">
        <v>2</v>
      </c>
      <c r="O159" s="110">
        <f>M159*N159</f>
        <v>8.0499999999999989</v>
      </c>
      <c r="P159" s="65"/>
      <c r="Q159" s="108" t="s">
        <v>211</v>
      </c>
      <c r="R159" s="109" t="s">
        <v>150</v>
      </c>
      <c r="S159" s="93">
        <f>2.4-$G$1*2</f>
        <v>2.2999999999999998</v>
      </c>
      <c r="T159" s="93">
        <f>1.8-$G$1</f>
        <v>1.75</v>
      </c>
      <c r="U159" s="110">
        <f>S159*T159</f>
        <v>4.0249999999999995</v>
      </c>
      <c r="V159" s="109">
        <v>1</v>
      </c>
      <c r="W159" s="110">
        <f>U159*V159</f>
        <v>4.0249999999999995</v>
      </c>
      <c r="X159" s="65"/>
    </row>
    <row r="160" spans="1:24" hidden="1" outlineLevel="1" x14ac:dyDescent="0.2">
      <c r="A160" s="90"/>
      <c r="B160" s="91" t="s">
        <v>218</v>
      </c>
      <c r="C160" s="93">
        <f>1-$G$1*2</f>
        <v>0.9</v>
      </c>
      <c r="D160" s="93">
        <f>1.8-$G$1</f>
        <v>1.75</v>
      </c>
      <c r="E160" s="93">
        <f t="shared" ref="E160:E161" si="122">C160*D160</f>
        <v>1.575</v>
      </c>
      <c r="F160" s="91">
        <v>1</v>
      </c>
      <c r="G160" s="93">
        <f t="shared" ref="G160:G161" si="123">E160*F160</f>
        <v>1.575</v>
      </c>
      <c r="H160" s="146"/>
      <c r="I160" s="90"/>
      <c r="J160" s="91" t="s">
        <v>218</v>
      </c>
      <c r="K160" s="93">
        <f>1-$G$1*2</f>
        <v>0.9</v>
      </c>
      <c r="L160" s="93">
        <f>1.8-$G$1</f>
        <v>1.75</v>
      </c>
      <c r="M160" s="93">
        <f t="shared" ref="M160:M161" si="124">K160*L160</f>
        <v>1.575</v>
      </c>
      <c r="N160" s="91">
        <v>1</v>
      </c>
      <c r="O160" s="93">
        <f t="shared" ref="O160:O161" si="125">M160*N160</f>
        <v>1.575</v>
      </c>
      <c r="P160" s="65"/>
      <c r="Q160" s="90"/>
      <c r="R160" s="91" t="s">
        <v>218</v>
      </c>
      <c r="S160" s="93">
        <f>1-$G$1*2</f>
        <v>0.9</v>
      </c>
      <c r="T160" s="93">
        <f>1.8-$G$1</f>
        <v>1.75</v>
      </c>
      <c r="U160" s="93">
        <f t="shared" ref="U160:U161" si="126">S160*T160</f>
        <v>1.575</v>
      </c>
      <c r="V160" s="91">
        <v>2</v>
      </c>
      <c r="W160" s="93">
        <f t="shared" ref="W160:W161" si="127">U160*V160</f>
        <v>3.15</v>
      </c>
      <c r="X160" s="65"/>
    </row>
    <row r="161" spans="1:24" hidden="1" outlineLevel="1" x14ac:dyDescent="0.2">
      <c r="A161" s="90"/>
      <c r="B161" s="91" t="s">
        <v>219</v>
      </c>
      <c r="C161" s="93">
        <f>1-$G$1*2</f>
        <v>0.9</v>
      </c>
      <c r="D161" s="93">
        <f>1.8-$G$1</f>
        <v>1.75</v>
      </c>
      <c r="E161" s="93">
        <f t="shared" si="122"/>
        <v>1.575</v>
      </c>
      <c r="F161" s="91">
        <v>1</v>
      </c>
      <c r="G161" s="93">
        <f t="shared" si="123"/>
        <v>1.575</v>
      </c>
      <c r="H161" s="146"/>
      <c r="I161" s="90"/>
      <c r="J161" s="91" t="s">
        <v>219</v>
      </c>
      <c r="K161" s="93">
        <f>1-$G$1*2</f>
        <v>0.9</v>
      </c>
      <c r="L161" s="93">
        <f>1.8-$G$1</f>
        <v>1.75</v>
      </c>
      <c r="M161" s="93">
        <f t="shared" si="124"/>
        <v>1.575</v>
      </c>
      <c r="N161" s="91">
        <v>1</v>
      </c>
      <c r="O161" s="93">
        <f t="shared" si="125"/>
        <v>1.575</v>
      </c>
      <c r="P161" s="65"/>
      <c r="Q161" s="90"/>
      <c r="R161" s="91" t="s">
        <v>219</v>
      </c>
      <c r="S161" s="93">
        <f>1-$G$1*2</f>
        <v>0.9</v>
      </c>
      <c r="T161" s="93">
        <f>1.8-$G$1</f>
        <v>1.75</v>
      </c>
      <c r="U161" s="93">
        <f t="shared" si="126"/>
        <v>1.575</v>
      </c>
      <c r="V161" s="91">
        <v>2</v>
      </c>
      <c r="W161" s="93">
        <f t="shared" si="127"/>
        <v>3.15</v>
      </c>
      <c r="X161" s="65"/>
    </row>
    <row r="162" spans="1:24" ht="13.5" hidden="1" outlineLevel="1" thickBot="1" x14ac:dyDescent="0.25">
      <c r="A162" s="105"/>
      <c r="B162" s="106"/>
      <c r="C162" s="107"/>
      <c r="D162" s="107"/>
      <c r="E162" s="107"/>
      <c r="F162" s="105" t="s">
        <v>70</v>
      </c>
      <c r="G162" s="107">
        <f>SUM(G159:G161)</f>
        <v>11.199999999999998</v>
      </c>
      <c r="H162" s="65"/>
      <c r="I162" s="105"/>
      <c r="J162" s="106"/>
      <c r="K162" s="107"/>
      <c r="L162" s="107"/>
      <c r="M162" s="107"/>
      <c r="N162" s="105" t="s">
        <v>70</v>
      </c>
      <c r="O162" s="107">
        <f>SUM(O159:O161)</f>
        <v>11.199999999999998</v>
      </c>
      <c r="P162" s="65"/>
      <c r="Q162" s="105"/>
      <c r="R162" s="106"/>
      <c r="S162" s="107"/>
      <c r="T162" s="107"/>
      <c r="U162" s="107"/>
      <c r="V162" s="105" t="s">
        <v>70</v>
      </c>
      <c r="W162" s="107">
        <f>SUM(W159:W161)</f>
        <v>10.324999999999999</v>
      </c>
    </row>
    <row r="163" spans="1:24" hidden="1" outlineLevel="1" x14ac:dyDescent="0.2">
      <c r="A163" s="108" t="s">
        <v>212</v>
      </c>
      <c r="B163" s="109" t="s">
        <v>73</v>
      </c>
      <c r="C163" s="93">
        <f>1.3-$G$1*2</f>
        <v>1.2</v>
      </c>
      <c r="D163" s="93">
        <f>1.8-$G$1</f>
        <v>1.75</v>
      </c>
      <c r="E163" s="110">
        <f>C163*D163</f>
        <v>2.1</v>
      </c>
      <c r="F163" s="109">
        <v>1</v>
      </c>
      <c r="G163" s="110">
        <f>E163*F163</f>
        <v>2.1</v>
      </c>
      <c r="H163" s="146"/>
      <c r="I163" s="108" t="s">
        <v>212</v>
      </c>
      <c r="J163" s="109" t="s">
        <v>73</v>
      </c>
      <c r="K163" s="93">
        <f>1.3-$G$1*2</f>
        <v>1.2</v>
      </c>
      <c r="L163" s="93">
        <f>1.8-$G$1</f>
        <v>1.75</v>
      </c>
      <c r="M163" s="110">
        <f>K163*L163</f>
        <v>2.1</v>
      </c>
      <c r="N163" s="109">
        <v>1</v>
      </c>
      <c r="O163" s="110">
        <f>M163*N163</f>
        <v>2.1</v>
      </c>
      <c r="P163" s="65"/>
      <c r="Q163" s="108" t="s">
        <v>212</v>
      </c>
      <c r="R163" s="109" t="s">
        <v>73</v>
      </c>
      <c r="S163" s="93">
        <f>1.3-$G$1*2</f>
        <v>1.2</v>
      </c>
      <c r="T163" s="93">
        <f t="shared" ref="T163:T168" si="128">1.8-$G$1</f>
        <v>1.75</v>
      </c>
      <c r="U163" s="110">
        <f>S163*T163</f>
        <v>2.1</v>
      </c>
      <c r="V163" s="109">
        <v>1</v>
      </c>
      <c r="W163" s="110">
        <f>U163*V163</f>
        <v>2.1</v>
      </c>
      <c r="X163" s="65"/>
    </row>
    <row r="164" spans="1:24" hidden="1" outlineLevel="1" x14ac:dyDescent="0.2">
      <c r="A164" s="90"/>
      <c r="B164" s="91" t="s">
        <v>150</v>
      </c>
      <c r="C164" s="93">
        <f>2.4-$G$1*2</f>
        <v>2.2999999999999998</v>
      </c>
      <c r="D164" s="93">
        <f>1.8-$G$1</f>
        <v>1.75</v>
      </c>
      <c r="E164" s="93">
        <f>C164*D164</f>
        <v>4.0249999999999995</v>
      </c>
      <c r="F164" s="91">
        <v>1</v>
      </c>
      <c r="G164" s="93">
        <f>E164*F164</f>
        <v>4.0249999999999995</v>
      </c>
      <c r="H164" s="146"/>
      <c r="I164" s="90"/>
      <c r="J164" s="91" t="s">
        <v>150</v>
      </c>
      <c r="K164" s="93">
        <f>2.4-$G$1*2</f>
        <v>2.2999999999999998</v>
      </c>
      <c r="L164" s="93">
        <f>1.8-$G$1</f>
        <v>1.75</v>
      </c>
      <c r="M164" s="93">
        <f>K164*L164</f>
        <v>4.0249999999999995</v>
      </c>
      <c r="N164" s="91">
        <v>1</v>
      </c>
      <c r="O164" s="93">
        <f>M164*N164</f>
        <v>4.0249999999999995</v>
      </c>
      <c r="P164" s="65"/>
      <c r="Q164" s="90"/>
      <c r="R164" s="91" t="s">
        <v>150</v>
      </c>
      <c r="S164" s="93">
        <f>2.4-$G$1*2</f>
        <v>2.2999999999999998</v>
      </c>
      <c r="T164" s="93">
        <f t="shared" si="128"/>
        <v>1.75</v>
      </c>
      <c r="U164" s="93">
        <f>S164*T164</f>
        <v>4.0249999999999995</v>
      </c>
      <c r="V164" s="91">
        <v>1</v>
      </c>
      <c r="W164" s="93">
        <f>U164*V164</f>
        <v>4.0249999999999995</v>
      </c>
      <c r="X164" s="65"/>
    </row>
    <row r="165" spans="1:24" hidden="1" outlineLevel="1" x14ac:dyDescent="0.2">
      <c r="A165" s="90"/>
      <c r="B165" s="91" t="s">
        <v>217</v>
      </c>
      <c r="C165" s="93">
        <f>2.1-$G$1*2</f>
        <v>2</v>
      </c>
      <c r="D165" s="93">
        <f>1.8-$G$1</f>
        <v>1.75</v>
      </c>
      <c r="E165" s="93">
        <f t="shared" ref="E165:E167" si="129">C165*D165</f>
        <v>3.5</v>
      </c>
      <c r="F165" s="91">
        <v>1</v>
      </c>
      <c r="G165" s="93">
        <f t="shared" ref="G165:G167" si="130">E165*F165</f>
        <v>3.5</v>
      </c>
      <c r="H165" s="146"/>
      <c r="I165" s="90"/>
      <c r="J165" s="91" t="s">
        <v>217</v>
      </c>
      <c r="K165" s="93">
        <f>2.1-$G$1*2</f>
        <v>2</v>
      </c>
      <c r="L165" s="93">
        <f>1.8-$G$1</f>
        <v>1.75</v>
      </c>
      <c r="M165" s="93">
        <f t="shared" ref="M165:M167" si="131">K165*L165</f>
        <v>3.5</v>
      </c>
      <c r="N165" s="91">
        <v>1</v>
      </c>
      <c r="O165" s="93">
        <f t="shared" ref="O165:O167" si="132">M165*N165</f>
        <v>3.5</v>
      </c>
      <c r="P165" s="65"/>
      <c r="Q165" s="90"/>
      <c r="R165" s="91" t="s">
        <v>218</v>
      </c>
      <c r="S165" s="93">
        <f>1-$G$1*2</f>
        <v>0.9</v>
      </c>
      <c r="T165" s="93">
        <f t="shared" si="128"/>
        <v>1.75</v>
      </c>
      <c r="U165" s="93">
        <f t="shared" ref="U165:U168" si="133">S165*T165</f>
        <v>1.575</v>
      </c>
      <c r="V165" s="91">
        <v>1</v>
      </c>
      <c r="W165" s="93">
        <f t="shared" ref="W165:W168" si="134">U165*V165</f>
        <v>1.575</v>
      </c>
      <c r="X165" s="65"/>
    </row>
    <row r="166" spans="1:24" hidden="1" outlineLevel="1" x14ac:dyDescent="0.2">
      <c r="A166" s="90"/>
      <c r="B166" s="91" t="s">
        <v>218</v>
      </c>
      <c r="C166" s="93">
        <f>1-$G$1*2</f>
        <v>0.9</v>
      </c>
      <c r="D166" s="93">
        <f>1.8-$G$1</f>
        <v>1.75</v>
      </c>
      <c r="E166" s="93">
        <f t="shared" si="129"/>
        <v>1.575</v>
      </c>
      <c r="F166" s="91">
        <v>1</v>
      </c>
      <c r="G166" s="93">
        <f t="shared" si="130"/>
        <v>1.575</v>
      </c>
      <c r="H166" s="146"/>
      <c r="I166" s="90"/>
      <c r="J166" s="91" t="s">
        <v>218</v>
      </c>
      <c r="K166" s="93">
        <f>1-$G$1*2</f>
        <v>0.9</v>
      </c>
      <c r="L166" s="93">
        <f>1.8-$G$1</f>
        <v>1.75</v>
      </c>
      <c r="M166" s="93">
        <f t="shared" si="131"/>
        <v>1.575</v>
      </c>
      <c r="N166" s="91">
        <v>1</v>
      </c>
      <c r="O166" s="93">
        <f t="shared" si="132"/>
        <v>1.575</v>
      </c>
      <c r="P166" s="65"/>
      <c r="Q166" s="90"/>
      <c r="R166" s="91" t="s">
        <v>219</v>
      </c>
      <c r="S166" s="93">
        <f>1-$G$1*2</f>
        <v>0.9</v>
      </c>
      <c r="T166" s="93">
        <f t="shared" si="128"/>
        <v>1.75</v>
      </c>
      <c r="U166" s="93">
        <f t="shared" si="133"/>
        <v>1.575</v>
      </c>
      <c r="V166" s="91">
        <v>1</v>
      </c>
      <c r="W166" s="93">
        <f t="shared" si="134"/>
        <v>1.575</v>
      </c>
      <c r="X166" s="65"/>
    </row>
    <row r="167" spans="1:24" hidden="1" outlineLevel="1" x14ac:dyDescent="0.2">
      <c r="A167" s="90"/>
      <c r="B167" s="91" t="s">
        <v>219</v>
      </c>
      <c r="C167" s="93">
        <f>1-$G$1*2</f>
        <v>0.9</v>
      </c>
      <c r="D167" s="93">
        <f>1.8-$G$1</f>
        <v>1.75</v>
      </c>
      <c r="E167" s="93">
        <f t="shared" si="129"/>
        <v>1.575</v>
      </c>
      <c r="F167" s="91">
        <v>1</v>
      </c>
      <c r="G167" s="93">
        <f t="shared" si="130"/>
        <v>1.575</v>
      </c>
      <c r="H167" s="146"/>
      <c r="I167" s="90"/>
      <c r="J167" s="91" t="s">
        <v>219</v>
      </c>
      <c r="K167" s="93">
        <f>1-$G$1*2</f>
        <v>0.9</v>
      </c>
      <c r="L167" s="93">
        <f>1.8-$G$1</f>
        <v>1.75</v>
      </c>
      <c r="M167" s="93">
        <f t="shared" si="131"/>
        <v>1.575</v>
      </c>
      <c r="N167" s="91">
        <v>1</v>
      </c>
      <c r="O167" s="93">
        <f t="shared" si="132"/>
        <v>1.575</v>
      </c>
      <c r="P167" s="65"/>
      <c r="Q167" s="90"/>
      <c r="R167" s="91" t="s">
        <v>75</v>
      </c>
      <c r="S167" s="93">
        <f>0.85-$G$1*2</f>
        <v>0.75</v>
      </c>
      <c r="T167" s="93">
        <f t="shared" si="128"/>
        <v>1.75</v>
      </c>
      <c r="U167" s="93">
        <f t="shared" si="133"/>
        <v>1.3125</v>
      </c>
      <c r="V167" s="91">
        <v>1</v>
      </c>
      <c r="W167" s="93">
        <f t="shared" si="134"/>
        <v>1.3125</v>
      </c>
      <c r="X167" s="65"/>
    </row>
    <row r="168" spans="1:24" ht="13.5" hidden="1" outlineLevel="1" thickBot="1" x14ac:dyDescent="0.25">
      <c r="A168" s="105"/>
      <c r="B168" s="106"/>
      <c r="C168" s="107"/>
      <c r="D168" s="107"/>
      <c r="E168" s="107"/>
      <c r="F168" s="105" t="s">
        <v>70</v>
      </c>
      <c r="G168" s="107">
        <f>SUM(G163:G167)</f>
        <v>12.774999999999999</v>
      </c>
      <c r="H168" s="65"/>
      <c r="I168" s="105"/>
      <c r="J168" s="106"/>
      <c r="K168" s="107"/>
      <c r="L168" s="107"/>
      <c r="M168" s="107"/>
      <c r="N168" s="105" t="s">
        <v>70</v>
      </c>
      <c r="O168" s="107">
        <f>SUM(O163:O167)</f>
        <v>12.774999999999999</v>
      </c>
      <c r="P168" s="65"/>
      <c r="Q168" s="90"/>
      <c r="R168" s="91" t="s">
        <v>77</v>
      </c>
      <c r="S168" s="93">
        <f>0.85-$G$1*2</f>
        <v>0.75</v>
      </c>
      <c r="T168" s="93">
        <f t="shared" si="128"/>
        <v>1.75</v>
      </c>
      <c r="U168" s="93">
        <f t="shared" si="133"/>
        <v>1.3125</v>
      </c>
      <c r="V168" s="91">
        <v>1</v>
      </c>
      <c r="W168" s="93">
        <f t="shared" si="134"/>
        <v>1.3125</v>
      </c>
      <c r="X168" s="65"/>
    </row>
    <row r="169" spans="1:24" ht="13.5" hidden="1" outlineLevel="1" thickBot="1" x14ac:dyDescent="0.25">
      <c r="A169" s="108" t="s">
        <v>213</v>
      </c>
      <c r="B169" s="109" t="s">
        <v>220</v>
      </c>
      <c r="C169" s="93">
        <f>2.7-$G$1*2</f>
        <v>2.6</v>
      </c>
      <c r="D169" s="93">
        <f>1.8-$G$1</f>
        <v>1.75</v>
      </c>
      <c r="E169" s="110">
        <f>C169*D169</f>
        <v>4.55</v>
      </c>
      <c r="F169" s="109">
        <v>1</v>
      </c>
      <c r="G169" s="110">
        <f>E169*F169</f>
        <v>4.55</v>
      </c>
      <c r="H169" s="146"/>
      <c r="I169" s="108" t="s">
        <v>213</v>
      </c>
      <c r="J169" s="109" t="s">
        <v>220</v>
      </c>
      <c r="K169" s="93">
        <f>2.7-$G$1*2</f>
        <v>2.6</v>
      </c>
      <c r="L169" s="93">
        <f>1.8-$G$1</f>
        <v>1.75</v>
      </c>
      <c r="M169" s="110">
        <f>K169*L169</f>
        <v>4.55</v>
      </c>
      <c r="N169" s="109">
        <v>1</v>
      </c>
      <c r="O169" s="110">
        <f>M169*N169</f>
        <v>4.55</v>
      </c>
      <c r="P169" s="65"/>
      <c r="Q169" s="105"/>
      <c r="R169" s="106"/>
      <c r="S169" s="107"/>
      <c r="T169" s="107"/>
      <c r="U169" s="107"/>
      <c r="V169" s="105" t="s">
        <v>70</v>
      </c>
      <c r="W169" s="107">
        <f>SUM(W163:W168)</f>
        <v>11.9</v>
      </c>
    </row>
    <row r="170" spans="1:24" hidden="1" outlineLevel="1" x14ac:dyDescent="0.2">
      <c r="A170" s="90"/>
      <c r="B170" s="91" t="s">
        <v>174</v>
      </c>
      <c r="C170" s="93">
        <f>1.15-$G$1*2</f>
        <v>1.0499999999999998</v>
      </c>
      <c r="D170" s="93">
        <f>1.8-$G$1</f>
        <v>1.75</v>
      </c>
      <c r="E170" s="93">
        <f t="shared" ref="E170:E171" si="135">C170*D170</f>
        <v>1.8374999999999997</v>
      </c>
      <c r="F170" s="91">
        <v>1</v>
      </c>
      <c r="G170" s="93">
        <f t="shared" ref="G170:G171" si="136">E170*F170</f>
        <v>1.8374999999999997</v>
      </c>
      <c r="H170" s="146"/>
      <c r="I170" s="90"/>
      <c r="J170" s="91" t="s">
        <v>174</v>
      </c>
      <c r="K170" s="93">
        <f>1.15-$G$1*2</f>
        <v>1.0499999999999998</v>
      </c>
      <c r="L170" s="93">
        <f>1.8-$G$1</f>
        <v>1.75</v>
      </c>
      <c r="M170" s="93">
        <f t="shared" ref="M170:M171" si="137">K170*L170</f>
        <v>1.8374999999999997</v>
      </c>
      <c r="N170" s="91">
        <v>1</v>
      </c>
      <c r="O170" s="93">
        <f t="shared" ref="O170:O171" si="138">M170*N170</f>
        <v>1.8374999999999997</v>
      </c>
      <c r="P170" s="65"/>
      <c r="Q170" s="108" t="s">
        <v>213</v>
      </c>
      <c r="R170" s="109" t="s">
        <v>220</v>
      </c>
      <c r="S170" s="93">
        <f>2.7-$G$1*2</f>
        <v>2.6</v>
      </c>
      <c r="T170" s="93">
        <f>1.8-$G$1</f>
        <v>1.75</v>
      </c>
      <c r="U170" s="110">
        <f>S170*T170</f>
        <v>4.55</v>
      </c>
      <c r="V170" s="109">
        <v>1</v>
      </c>
      <c r="W170" s="110">
        <f>U170*V170</f>
        <v>4.55</v>
      </c>
      <c r="X170" s="65"/>
    </row>
    <row r="171" spans="1:24" hidden="1" outlineLevel="1" x14ac:dyDescent="0.2">
      <c r="A171" s="90"/>
      <c r="B171" s="91" t="s">
        <v>175</v>
      </c>
      <c r="C171" s="93">
        <f>1.15-$G$1*2</f>
        <v>1.0499999999999998</v>
      </c>
      <c r="D171" s="93">
        <f>1.8-$G$1</f>
        <v>1.75</v>
      </c>
      <c r="E171" s="93">
        <f t="shared" si="135"/>
        <v>1.8374999999999997</v>
      </c>
      <c r="F171" s="91">
        <v>1</v>
      </c>
      <c r="G171" s="93">
        <f t="shared" si="136"/>
        <v>1.8374999999999997</v>
      </c>
      <c r="H171" s="146"/>
      <c r="I171" s="90"/>
      <c r="J171" s="91" t="s">
        <v>175</v>
      </c>
      <c r="K171" s="93">
        <f>1.15-$G$1*2</f>
        <v>1.0499999999999998</v>
      </c>
      <c r="L171" s="93">
        <f>1.8-$G$1</f>
        <v>1.75</v>
      </c>
      <c r="M171" s="93">
        <f t="shared" si="137"/>
        <v>1.8374999999999997</v>
      </c>
      <c r="N171" s="91">
        <v>1</v>
      </c>
      <c r="O171" s="93">
        <f t="shared" si="138"/>
        <v>1.8374999999999997</v>
      </c>
      <c r="P171" s="65"/>
      <c r="Q171" s="90"/>
      <c r="R171" s="91" t="s">
        <v>174</v>
      </c>
      <c r="S171" s="93">
        <f>1.15-$G$1*2</f>
        <v>1.0499999999999998</v>
      </c>
      <c r="T171" s="93">
        <f>1.8-$G$1</f>
        <v>1.75</v>
      </c>
      <c r="U171" s="93">
        <f t="shared" ref="U171:U172" si="139">S171*T171</f>
        <v>1.8374999999999997</v>
      </c>
      <c r="V171" s="91">
        <v>1</v>
      </c>
      <c r="W171" s="93">
        <f t="shared" ref="W171:W172" si="140">U171*V171</f>
        <v>1.8374999999999997</v>
      </c>
      <c r="X171" s="65"/>
    </row>
    <row r="172" spans="1:24" ht="13.5" hidden="1" outlineLevel="1" thickBot="1" x14ac:dyDescent="0.25">
      <c r="A172" s="105"/>
      <c r="B172" s="106"/>
      <c r="C172" s="107"/>
      <c r="D172" s="107"/>
      <c r="E172" s="107"/>
      <c r="F172" s="105" t="s">
        <v>70</v>
      </c>
      <c r="G172" s="107">
        <f>SUM(G169:G171)</f>
        <v>8.2249999999999996</v>
      </c>
      <c r="H172" s="65"/>
      <c r="I172" s="105"/>
      <c r="J172" s="106"/>
      <c r="K172" s="107"/>
      <c r="L172" s="107"/>
      <c r="M172" s="107"/>
      <c r="N172" s="105" t="s">
        <v>70</v>
      </c>
      <c r="O172" s="107">
        <f>SUM(O169:O171)</f>
        <v>8.2249999999999996</v>
      </c>
      <c r="P172" s="65"/>
      <c r="Q172" s="90"/>
      <c r="R172" s="91" t="s">
        <v>175</v>
      </c>
      <c r="S172" s="93">
        <f>1.15-$G$1*2</f>
        <v>1.0499999999999998</v>
      </c>
      <c r="T172" s="93">
        <f>1.8-$G$1</f>
        <v>1.75</v>
      </c>
      <c r="U172" s="93">
        <f t="shared" si="139"/>
        <v>1.8374999999999997</v>
      </c>
      <c r="V172" s="91">
        <v>1</v>
      </c>
      <c r="W172" s="93">
        <f t="shared" si="140"/>
        <v>1.8374999999999997</v>
      </c>
      <c r="X172" s="65"/>
    </row>
    <row r="173" spans="1:24" ht="13.5" hidden="1" outlineLevel="1" thickBot="1" x14ac:dyDescent="0.25">
      <c r="A173" s="102" t="s">
        <v>214</v>
      </c>
      <c r="B173" s="103" t="s">
        <v>221</v>
      </c>
      <c r="C173" s="104">
        <f>2.2-$G$1*2</f>
        <v>2.1</v>
      </c>
      <c r="D173" s="104">
        <f>2.6-$G$1</f>
        <v>2.5500000000000003</v>
      </c>
      <c r="E173" s="104">
        <f>C173*D173</f>
        <v>5.3550000000000004</v>
      </c>
      <c r="F173" s="103">
        <v>2</v>
      </c>
      <c r="G173" s="104">
        <f>E173*F173</f>
        <v>10.71</v>
      </c>
      <c r="H173" s="65"/>
      <c r="I173" s="102" t="s">
        <v>214</v>
      </c>
      <c r="J173" s="103" t="s">
        <v>167</v>
      </c>
      <c r="K173" s="104">
        <f>1.7-$G$1*2</f>
        <v>1.5999999999999999</v>
      </c>
      <c r="L173" s="104">
        <f>2.6-$G$1</f>
        <v>2.5500000000000003</v>
      </c>
      <c r="M173" s="104">
        <f>K173*L173</f>
        <v>4.08</v>
      </c>
      <c r="N173" s="103">
        <v>2</v>
      </c>
      <c r="O173" s="104">
        <f>M173*N173</f>
        <v>8.16</v>
      </c>
      <c r="P173" s="65"/>
      <c r="Q173" s="105"/>
      <c r="R173" s="106"/>
      <c r="S173" s="107"/>
      <c r="T173" s="107"/>
      <c r="U173" s="107"/>
      <c r="V173" s="105" t="s">
        <v>70</v>
      </c>
      <c r="W173" s="107">
        <f>SUM(W170:W172)</f>
        <v>8.2249999999999996</v>
      </c>
    </row>
    <row r="174" spans="1:24" hidden="1" outlineLevel="1" x14ac:dyDescent="0.2">
      <c r="A174" s="98"/>
      <c r="B174" s="103" t="s">
        <v>222</v>
      </c>
      <c r="C174" s="104">
        <f>2.2-$G$1*2</f>
        <v>2.1</v>
      </c>
      <c r="D174" s="104">
        <f>2.6-$G$1</f>
        <v>2.5500000000000003</v>
      </c>
      <c r="E174" s="104">
        <f>C174*D174</f>
        <v>5.3550000000000004</v>
      </c>
      <c r="F174" s="91">
        <v>2</v>
      </c>
      <c r="G174" s="104">
        <f>E174*F174</f>
        <v>10.71</v>
      </c>
      <c r="H174" s="65"/>
      <c r="I174" s="98"/>
      <c r="J174" s="103" t="s">
        <v>168</v>
      </c>
      <c r="K174" s="104">
        <f>1.7-$G$1*2</f>
        <v>1.5999999999999999</v>
      </c>
      <c r="L174" s="104">
        <f>2.6-$G$1</f>
        <v>2.5500000000000003</v>
      </c>
      <c r="M174" s="104">
        <f>K174*L174</f>
        <v>4.08</v>
      </c>
      <c r="N174" s="91">
        <v>1</v>
      </c>
      <c r="O174" s="104">
        <f>M174*N174</f>
        <v>4.08</v>
      </c>
      <c r="P174" s="65"/>
      <c r="Q174" s="102" t="s">
        <v>214</v>
      </c>
      <c r="R174" s="103" t="s">
        <v>167</v>
      </c>
      <c r="S174" s="104">
        <f>1.7-$G$1*2</f>
        <v>1.5999999999999999</v>
      </c>
      <c r="T174" s="104">
        <f>2.6-$G$1</f>
        <v>2.5500000000000003</v>
      </c>
      <c r="U174" s="104">
        <f>S174*T174</f>
        <v>4.08</v>
      </c>
      <c r="V174" s="103">
        <v>2</v>
      </c>
      <c r="W174" s="104">
        <f>U174*V174</f>
        <v>8.16</v>
      </c>
      <c r="X174" s="65"/>
    </row>
    <row r="175" spans="1:24" hidden="1" outlineLevel="1" x14ac:dyDescent="0.2">
      <c r="A175" s="113"/>
      <c r="B175" s="119" t="s">
        <v>248</v>
      </c>
      <c r="C175" s="120">
        <v>2.4</v>
      </c>
      <c r="D175" s="120">
        <v>1.8</v>
      </c>
      <c r="E175" s="121">
        <f>C175*D175</f>
        <v>4.32</v>
      </c>
      <c r="F175" s="119">
        <f>4*2</f>
        <v>8</v>
      </c>
      <c r="G175" s="121">
        <f>E175*F175</f>
        <v>34.56</v>
      </c>
      <c r="H175" s="146"/>
      <c r="I175" s="98"/>
      <c r="J175" s="103" t="s">
        <v>169</v>
      </c>
      <c r="K175" s="104">
        <f>1.95-$G$1*2</f>
        <v>1.8499999999999999</v>
      </c>
      <c r="L175" s="104">
        <f>2.6-$G$1</f>
        <v>2.5500000000000003</v>
      </c>
      <c r="M175" s="104">
        <f>K175*L175</f>
        <v>4.7175000000000002</v>
      </c>
      <c r="N175" s="91">
        <v>1</v>
      </c>
      <c r="O175" s="104">
        <f>M175*N175</f>
        <v>4.7175000000000002</v>
      </c>
      <c r="P175" s="65"/>
      <c r="Q175" s="98"/>
      <c r="R175" s="103" t="s">
        <v>168</v>
      </c>
      <c r="S175" s="104">
        <f>1.7-$G$1*2</f>
        <v>1.5999999999999999</v>
      </c>
      <c r="T175" s="104">
        <f>2.6-$G$1</f>
        <v>2.5500000000000003</v>
      </c>
      <c r="U175" s="104">
        <f>S175*T175</f>
        <v>4.08</v>
      </c>
      <c r="V175" s="91">
        <v>1</v>
      </c>
      <c r="W175" s="104">
        <f>U175*V175</f>
        <v>4.08</v>
      </c>
      <c r="X175" s="65"/>
    </row>
    <row r="176" spans="1:24" ht="13.5" hidden="1" outlineLevel="1" thickBot="1" x14ac:dyDescent="0.25">
      <c r="A176" s="105"/>
      <c r="B176" s="106"/>
      <c r="C176" s="107"/>
      <c r="D176" s="107"/>
      <c r="E176" s="107"/>
      <c r="F176" s="105" t="s">
        <v>70</v>
      </c>
      <c r="G176" s="107">
        <f>SUM(G173:G175)</f>
        <v>55.980000000000004</v>
      </c>
      <c r="I176" s="113"/>
      <c r="J176" s="119" t="s">
        <v>248</v>
      </c>
      <c r="K176" s="120">
        <v>2.4</v>
      </c>
      <c r="L176" s="120">
        <v>1.8</v>
      </c>
      <c r="M176" s="121">
        <f>K176*L176</f>
        <v>4.32</v>
      </c>
      <c r="N176" s="119">
        <f>4*2</f>
        <v>8</v>
      </c>
      <c r="O176" s="121">
        <f>M176*N176</f>
        <v>34.56</v>
      </c>
      <c r="P176" s="65"/>
      <c r="Q176" s="98"/>
      <c r="R176" s="103" t="s">
        <v>169</v>
      </c>
      <c r="S176" s="104">
        <f>1.95-$G$1*2</f>
        <v>1.8499999999999999</v>
      </c>
      <c r="T176" s="104">
        <f>2.6-$G$1</f>
        <v>2.5500000000000003</v>
      </c>
      <c r="U176" s="104">
        <f>S176*T176</f>
        <v>4.7175000000000002</v>
      </c>
      <c r="V176" s="91">
        <v>1</v>
      </c>
      <c r="W176" s="104">
        <f>U176*V176</f>
        <v>4.7175000000000002</v>
      </c>
      <c r="X176" s="65"/>
    </row>
    <row r="177" spans="1:25" ht="13.5" hidden="1" outlineLevel="1" thickBot="1" x14ac:dyDescent="0.25">
      <c r="A177" s="108" t="s">
        <v>215</v>
      </c>
      <c r="B177" s="109" t="s">
        <v>222</v>
      </c>
      <c r="C177" s="104">
        <f>2.2-$G$1*2</f>
        <v>2.1</v>
      </c>
      <c r="D177" s="104">
        <f>2.6-$G$1</f>
        <v>2.5500000000000003</v>
      </c>
      <c r="E177" s="110">
        <f>C177*D177</f>
        <v>5.3550000000000004</v>
      </c>
      <c r="F177" s="109">
        <v>1</v>
      </c>
      <c r="G177" s="110">
        <f>E177*F177</f>
        <v>5.3550000000000004</v>
      </c>
      <c r="H177" s="65"/>
      <c r="I177" s="105"/>
      <c r="J177" s="106"/>
      <c r="K177" s="107"/>
      <c r="L177" s="107"/>
      <c r="M177" s="107"/>
      <c r="N177" s="105" t="s">
        <v>70</v>
      </c>
      <c r="O177" s="107">
        <f>SUM(O173:O176)</f>
        <v>51.517499999999998</v>
      </c>
      <c r="Q177" s="102"/>
      <c r="R177" s="119" t="s">
        <v>248</v>
      </c>
      <c r="S177" s="120">
        <v>2.4</v>
      </c>
      <c r="T177" s="120">
        <v>1.8</v>
      </c>
      <c r="U177" s="121">
        <f>S177*T177</f>
        <v>4.32</v>
      </c>
      <c r="V177" s="119">
        <f>4*2</f>
        <v>8</v>
      </c>
      <c r="W177" s="121">
        <f>U177*V177</f>
        <v>34.56</v>
      </c>
      <c r="X177" s="65"/>
    </row>
    <row r="178" spans="1:25" ht="13.5" hidden="1" outlineLevel="1" thickBot="1" x14ac:dyDescent="0.25">
      <c r="A178" s="113"/>
      <c r="B178" s="119" t="s">
        <v>248</v>
      </c>
      <c r="C178" s="120">
        <v>2.4</v>
      </c>
      <c r="D178" s="120">
        <v>1.8</v>
      </c>
      <c r="E178" s="121">
        <f>C178*D178</f>
        <v>4.32</v>
      </c>
      <c r="F178" s="119">
        <f>1*2</f>
        <v>2</v>
      </c>
      <c r="G178" s="121">
        <f>E178*F178</f>
        <v>8.64</v>
      </c>
      <c r="H178" s="146"/>
      <c r="I178" s="108" t="s">
        <v>215</v>
      </c>
      <c r="J178" s="109" t="s">
        <v>170</v>
      </c>
      <c r="K178" s="110">
        <f>1.8-$G$1*2</f>
        <v>1.7</v>
      </c>
      <c r="L178" s="110">
        <f>2.6-$G$1</f>
        <v>2.5500000000000003</v>
      </c>
      <c r="M178" s="110">
        <f>K178*L178</f>
        <v>4.335</v>
      </c>
      <c r="N178" s="109">
        <v>1</v>
      </c>
      <c r="O178" s="110">
        <f>M178*N178</f>
        <v>4.335</v>
      </c>
      <c r="P178" s="65"/>
      <c r="Q178" s="105"/>
      <c r="R178" s="106"/>
      <c r="S178" s="107"/>
      <c r="T178" s="107"/>
      <c r="U178" s="107"/>
      <c r="V178" s="105" t="s">
        <v>70</v>
      </c>
      <c r="W178" s="107">
        <f>SUM(W174:W177)</f>
        <v>51.517499999999998</v>
      </c>
    </row>
    <row r="179" spans="1:25" ht="13.5" hidden="1" outlineLevel="1" thickBot="1" x14ac:dyDescent="0.25">
      <c r="A179" s="105"/>
      <c r="B179" s="106"/>
      <c r="C179" s="107"/>
      <c r="D179" s="107"/>
      <c r="E179" s="107"/>
      <c r="F179" s="105" t="s">
        <v>70</v>
      </c>
      <c r="G179" s="107">
        <f>SUM(G177:G178)</f>
        <v>13.995000000000001</v>
      </c>
      <c r="I179" s="102"/>
      <c r="J179" s="119" t="s">
        <v>248</v>
      </c>
      <c r="K179" s="120">
        <v>2.4</v>
      </c>
      <c r="L179" s="120">
        <v>1.8</v>
      </c>
      <c r="M179" s="121">
        <f>K179*L179</f>
        <v>4.32</v>
      </c>
      <c r="N179" s="119">
        <f>1*2</f>
        <v>2</v>
      </c>
      <c r="O179" s="121">
        <f>M179*N179</f>
        <v>8.64</v>
      </c>
      <c r="P179" s="65"/>
      <c r="Q179" s="108" t="s">
        <v>215</v>
      </c>
      <c r="R179" s="109" t="s">
        <v>170</v>
      </c>
      <c r="S179" s="110">
        <f>1.8-$G$1*2</f>
        <v>1.7</v>
      </c>
      <c r="T179" s="110">
        <f>2.6-$G$1</f>
        <v>2.5500000000000003</v>
      </c>
      <c r="U179" s="110">
        <f>S179*T179</f>
        <v>4.335</v>
      </c>
      <c r="V179" s="109">
        <v>1</v>
      </c>
      <c r="W179" s="110">
        <f>U179*V179</f>
        <v>4.335</v>
      </c>
      <c r="X179" s="65"/>
    </row>
    <row r="180" spans="1:25" ht="13.5" hidden="1" outlineLevel="1" thickBot="1" x14ac:dyDescent="0.25">
      <c r="A180" s="108" t="s">
        <v>216</v>
      </c>
      <c r="B180" s="109" t="s">
        <v>221</v>
      </c>
      <c r="C180" s="104">
        <f>2.2-$G$1*2</f>
        <v>2.1</v>
      </c>
      <c r="D180" s="104">
        <f>2.6-$G$1</f>
        <v>2.5500000000000003</v>
      </c>
      <c r="E180" s="110">
        <f t="shared" ref="E180" si="141">C180*D180</f>
        <v>5.3550000000000004</v>
      </c>
      <c r="F180" s="109">
        <v>1</v>
      </c>
      <c r="G180" s="110">
        <f t="shared" ref="G180:G181" si="142">E180*F180</f>
        <v>5.3550000000000004</v>
      </c>
      <c r="H180" s="65"/>
      <c r="I180" s="105"/>
      <c r="J180" s="106"/>
      <c r="K180" s="107"/>
      <c r="L180" s="107"/>
      <c r="M180" s="107"/>
      <c r="N180" s="105" t="s">
        <v>70</v>
      </c>
      <c r="O180" s="107">
        <f>SUM(O178:O179)</f>
        <v>12.975000000000001</v>
      </c>
      <c r="Q180" s="102"/>
      <c r="R180" s="119" t="s">
        <v>248</v>
      </c>
      <c r="S180" s="120">
        <v>2.4</v>
      </c>
      <c r="T180" s="120">
        <v>1.8</v>
      </c>
      <c r="U180" s="121">
        <f>S180*T180</f>
        <v>4.32</v>
      </c>
      <c r="V180" s="119">
        <f>1*2</f>
        <v>2</v>
      </c>
      <c r="W180" s="121">
        <f>U180*V180</f>
        <v>8.64</v>
      </c>
      <c r="X180" s="65"/>
    </row>
    <row r="181" spans="1:25" ht="13.5" hidden="1" outlineLevel="1" thickBot="1" x14ac:dyDescent="0.25">
      <c r="A181" s="98"/>
      <c r="B181" s="103" t="s">
        <v>222</v>
      </c>
      <c r="C181" s="104">
        <f>2.2-$G$1*2</f>
        <v>2.1</v>
      </c>
      <c r="D181" s="104">
        <f>2.6-$G$1</f>
        <v>2.5500000000000003</v>
      </c>
      <c r="E181" s="104">
        <f>C181*D181</f>
        <v>5.3550000000000004</v>
      </c>
      <c r="F181" s="91">
        <v>1</v>
      </c>
      <c r="G181" s="104">
        <f t="shared" si="142"/>
        <v>5.3550000000000004</v>
      </c>
      <c r="H181" s="65"/>
      <c r="I181" s="108" t="s">
        <v>216</v>
      </c>
      <c r="J181" s="109" t="s">
        <v>236</v>
      </c>
      <c r="K181" s="104">
        <f>1.9-$G$1*2</f>
        <v>1.7999999999999998</v>
      </c>
      <c r="L181" s="104">
        <f>2.6-$G$1</f>
        <v>2.5500000000000003</v>
      </c>
      <c r="M181" s="110">
        <f t="shared" ref="M181" si="143">K181*L181</f>
        <v>4.59</v>
      </c>
      <c r="N181" s="109">
        <v>1</v>
      </c>
      <c r="O181" s="110">
        <f t="shared" ref="O181" si="144">M181*N181</f>
        <v>4.59</v>
      </c>
      <c r="P181" s="65"/>
      <c r="Q181" s="105"/>
      <c r="R181" s="106"/>
      <c r="S181" s="107"/>
      <c r="T181" s="107"/>
      <c r="U181" s="107"/>
      <c r="V181" s="105" t="s">
        <v>70</v>
      </c>
      <c r="W181" s="107">
        <f>SUM(W179:W180)</f>
        <v>12.975000000000001</v>
      </c>
    </row>
    <row r="182" spans="1:25" hidden="1" outlineLevel="1" x14ac:dyDescent="0.2">
      <c r="A182" s="113"/>
      <c r="B182" s="119" t="s">
        <v>248</v>
      </c>
      <c r="C182" s="120">
        <v>2.4</v>
      </c>
      <c r="D182" s="120">
        <v>1.8</v>
      </c>
      <c r="E182" s="121">
        <f>C182*D182</f>
        <v>4.32</v>
      </c>
      <c r="F182" s="119">
        <f>2*2</f>
        <v>4</v>
      </c>
      <c r="G182" s="121">
        <f>E182*F182</f>
        <v>17.28</v>
      </c>
      <c r="H182" s="146"/>
      <c r="I182" s="98"/>
      <c r="J182" s="103" t="s">
        <v>237</v>
      </c>
      <c r="K182" s="104">
        <f>1.9-$G$1*2</f>
        <v>1.7999999999999998</v>
      </c>
      <c r="L182" s="104">
        <f>2.6-$G$1</f>
        <v>2.5500000000000003</v>
      </c>
      <c r="M182" s="104">
        <f>K182*L182</f>
        <v>4.59</v>
      </c>
      <c r="N182" s="91">
        <v>1</v>
      </c>
      <c r="O182" s="104">
        <f t="shared" ref="O182" si="145">M182*N182</f>
        <v>4.59</v>
      </c>
      <c r="P182" s="65"/>
      <c r="Q182" s="108" t="s">
        <v>216</v>
      </c>
      <c r="R182" s="109" t="s">
        <v>236</v>
      </c>
      <c r="S182" s="104">
        <f>1.9-$G$1*2</f>
        <v>1.7999999999999998</v>
      </c>
      <c r="T182" s="104">
        <f>2.6-$G$1</f>
        <v>2.5500000000000003</v>
      </c>
      <c r="U182" s="110">
        <f t="shared" ref="U182" si="146">S182*T182</f>
        <v>4.59</v>
      </c>
      <c r="V182" s="109">
        <v>1</v>
      </c>
      <c r="W182" s="110">
        <f t="shared" ref="W182:W183" si="147">U182*V182</f>
        <v>4.59</v>
      </c>
      <c r="X182" s="65"/>
      <c r="Y182" s="125"/>
    </row>
    <row r="183" spans="1:25" ht="13.5" hidden="1" outlineLevel="1" thickBot="1" x14ac:dyDescent="0.25">
      <c r="A183" s="105"/>
      <c r="B183" s="106"/>
      <c r="C183" s="107"/>
      <c r="D183" s="107"/>
      <c r="E183" s="107"/>
      <c r="F183" s="105" t="s">
        <v>70</v>
      </c>
      <c r="G183" s="107">
        <f>SUM(G180:G182)</f>
        <v>27.990000000000002</v>
      </c>
      <c r="I183" s="113"/>
      <c r="J183" s="119" t="s">
        <v>248</v>
      </c>
      <c r="K183" s="120">
        <v>2.4</v>
      </c>
      <c r="L183" s="120">
        <v>1.8</v>
      </c>
      <c r="M183" s="121">
        <f>K183*L183</f>
        <v>4.32</v>
      </c>
      <c r="N183" s="119">
        <f>2*2</f>
        <v>4</v>
      </c>
      <c r="O183" s="121">
        <f>M183*N183</f>
        <v>17.28</v>
      </c>
      <c r="P183" s="65"/>
      <c r="Q183" s="98"/>
      <c r="R183" s="103" t="s">
        <v>237</v>
      </c>
      <c r="S183" s="104">
        <f>1.9-$G$1*2</f>
        <v>1.7999999999999998</v>
      </c>
      <c r="T183" s="104">
        <f>2.6-$G$1</f>
        <v>2.5500000000000003</v>
      </c>
      <c r="U183" s="104">
        <f>S183*T183</f>
        <v>4.59</v>
      </c>
      <c r="V183" s="91">
        <v>1</v>
      </c>
      <c r="W183" s="104">
        <f t="shared" si="147"/>
        <v>4.59</v>
      </c>
      <c r="X183" s="65"/>
    </row>
    <row r="184" spans="1:25" ht="13.5" hidden="1" outlineLevel="1" thickBot="1" x14ac:dyDescent="0.25">
      <c r="I184" s="105"/>
      <c r="J184" s="106"/>
      <c r="K184" s="107"/>
      <c r="L184" s="107"/>
      <c r="M184" s="107"/>
      <c r="N184" s="105" t="s">
        <v>70</v>
      </c>
      <c r="O184" s="107">
        <f>SUM(O181:O183)</f>
        <v>26.46</v>
      </c>
      <c r="Q184" s="113"/>
      <c r="R184" s="119" t="s">
        <v>248</v>
      </c>
      <c r="S184" s="120">
        <v>2.4</v>
      </c>
      <c r="T184" s="120">
        <v>1.8</v>
      </c>
      <c r="U184" s="121">
        <f>S184*T184</f>
        <v>4.32</v>
      </c>
      <c r="V184" s="119">
        <f>2*2</f>
        <v>4</v>
      </c>
      <c r="W184" s="121">
        <f>U184*V184</f>
        <v>17.28</v>
      </c>
      <c r="X184" s="65"/>
    </row>
    <row r="185" spans="1:25" ht="13.5" hidden="1" outlineLevel="1" thickBot="1" x14ac:dyDescent="0.25">
      <c r="F185" s="125"/>
      <c r="G185" s="125"/>
      <c r="Q185" s="105"/>
      <c r="R185" s="106"/>
      <c r="S185" s="107"/>
      <c r="T185" s="107"/>
      <c r="U185" s="107"/>
      <c r="V185" s="105" t="s">
        <v>70</v>
      </c>
      <c r="W185" s="107">
        <f>SUM(W182:W184)</f>
        <v>26.46</v>
      </c>
    </row>
    <row r="186" spans="1:25" ht="15.75" hidden="1" outlineLevel="1" x14ac:dyDescent="0.2">
      <c r="A186" s="101" t="s">
        <v>53</v>
      </c>
      <c r="Q186" s="138"/>
      <c r="R186" s="139"/>
      <c r="S186" s="140"/>
      <c r="T186" s="140"/>
      <c r="U186" s="140"/>
      <c r="V186" s="138"/>
      <c r="W186" s="140"/>
    </row>
    <row r="187" spans="1:25" hidden="1" outlineLevel="1" x14ac:dyDescent="0.2">
      <c r="O187" s="65"/>
      <c r="Q187" s="138"/>
      <c r="R187" s="139"/>
      <c r="S187" s="140"/>
      <c r="T187" s="140"/>
      <c r="U187" s="140"/>
      <c r="V187" s="138"/>
      <c r="W187" s="140"/>
      <c r="X187" s="65"/>
    </row>
    <row r="188" spans="1:25" ht="25.5" hidden="1" outlineLevel="1" x14ac:dyDescent="0.2">
      <c r="A188" s="91" t="s">
        <v>22</v>
      </c>
      <c r="B188" s="92" t="s">
        <v>49</v>
      </c>
      <c r="C188" s="92" t="s">
        <v>23</v>
      </c>
      <c r="D188" s="92" t="s">
        <v>24</v>
      </c>
      <c r="E188" s="92" t="s">
        <v>27</v>
      </c>
      <c r="F188" s="92" t="s">
        <v>28</v>
      </c>
      <c r="G188" s="92" t="s">
        <v>26</v>
      </c>
      <c r="Q188" s="138"/>
      <c r="R188" s="139"/>
      <c r="S188" s="140"/>
      <c r="T188" s="140"/>
      <c r="U188" s="140"/>
      <c r="V188" s="138"/>
      <c r="W188" s="140"/>
    </row>
    <row r="189" spans="1:25" hidden="1" outlineLevel="1" x14ac:dyDescent="0.2">
      <c r="A189" s="98" t="s">
        <v>209</v>
      </c>
      <c r="B189" s="91" t="s">
        <v>238</v>
      </c>
      <c r="C189" s="93">
        <f>2.4-$G$1*2</f>
        <v>2.2999999999999998</v>
      </c>
      <c r="D189" s="93">
        <f t="shared" ref="D189:D194" si="148">2.06-$G$1</f>
        <v>2.0100000000000002</v>
      </c>
      <c r="E189" s="93">
        <f>C189*D189</f>
        <v>4.6230000000000002</v>
      </c>
      <c r="F189" s="91">
        <v>2</v>
      </c>
      <c r="G189" s="93">
        <f>E189*F189</f>
        <v>9.2460000000000004</v>
      </c>
      <c r="H189" s="65"/>
      <c r="Q189" s="138"/>
      <c r="R189" s="139"/>
      <c r="S189" s="140"/>
      <c r="T189" s="140"/>
      <c r="U189" s="140"/>
      <c r="V189" s="138"/>
      <c r="W189" s="140"/>
    </row>
    <row r="190" spans="1:25" hidden="1" outlineLevel="1" x14ac:dyDescent="0.2">
      <c r="A190" s="98"/>
      <c r="B190" s="91" t="s">
        <v>94</v>
      </c>
      <c r="C190" s="93">
        <f>2.1-$G$1*2</f>
        <v>2</v>
      </c>
      <c r="D190" s="93">
        <f t="shared" si="148"/>
        <v>2.0100000000000002</v>
      </c>
      <c r="E190" s="93">
        <f t="shared" ref="E190:E194" si="149">C190*D190</f>
        <v>4.0200000000000005</v>
      </c>
      <c r="F190" s="91">
        <v>1</v>
      </c>
      <c r="G190" s="93">
        <f t="shared" ref="G190:G194" si="150">E190*F190</f>
        <v>4.0200000000000005</v>
      </c>
      <c r="H190" s="65"/>
      <c r="Q190" s="138"/>
      <c r="R190" s="139"/>
      <c r="S190" s="140"/>
      <c r="T190" s="140"/>
      <c r="U190" s="140"/>
      <c r="V190" s="138"/>
      <c r="W190" s="140"/>
    </row>
    <row r="191" spans="1:25" hidden="1" outlineLevel="1" x14ac:dyDescent="0.2">
      <c r="A191" s="90"/>
      <c r="B191" s="91" t="s">
        <v>153</v>
      </c>
      <c r="C191" s="93">
        <f>1-$G$1*2</f>
        <v>0.9</v>
      </c>
      <c r="D191" s="93">
        <f t="shared" si="148"/>
        <v>2.0100000000000002</v>
      </c>
      <c r="E191" s="93">
        <f t="shared" si="149"/>
        <v>1.8090000000000002</v>
      </c>
      <c r="F191" s="91">
        <v>2</v>
      </c>
      <c r="G191" s="93">
        <f t="shared" si="150"/>
        <v>3.6180000000000003</v>
      </c>
      <c r="H191" s="65"/>
      <c r="Q191" s="138"/>
      <c r="R191" s="139"/>
      <c r="S191" s="140"/>
      <c r="T191" s="140"/>
      <c r="U191" s="140"/>
      <c r="V191" s="138"/>
      <c r="W191" s="140"/>
    </row>
    <row r="192" spans="1:25" hidden="1" outlineLevel="1" x14ac:dyDescent="0.2">
      <c r="A192" s="90"/>
      <c r="B192" s="91" t="s">
        <v>154</v>
      </c>
      <c r="C192" s="93">
        <f>1-$G$1*2</f>
        <v>0.9</v>
      </c>
      <c r="D192" s="93">
        <f t="shared" si="148"/>
        <v>2.0100000000000002</v>
      </c>
      <c r="E192" s="93">
        <f t="shared" si="149"/>
        <v>1.8090000000000002</v>
      </c>
      <c r="F192" s="91">
        <v>2</v>
      </c>
      <c r="G192" s="93">
        <f t="shared" si="150"/>
        <v>3.6180000000000003</v>
      </c>
      <c r="H192" s="65"/>
      <c r="Q192" s="138"/>
      <c r="R192" s="139"/>
      <c r="S192" s="140"/>
      <c r="T192" s="140"/>
      <c r="U192" s="140"/>
      <c r="V192" s="138"/>
      <c r="W192" s="140"/>
    </row>
    <row r="193" spans="1:23" hidden="1" outlineLevel="1" x14ac:dyDescent="0.2">
      <c r="A193" s="114"/>
      <c r="B193" s="91" t="s">
        <v>239</v>
      </c>
      <c r="C193" s="93">
        <f>0.85-$G$1*2</f>
        <v>0.75</v>
      </c>
      <c r="D193" s="93">
        <f t="shared" si="148"/>
        <v>2.0100000000000002</v>
      </c>
      <c r="E193" s="93">
        <f t="shared" si="149"/>
        <v>1.5075000000000003</v>
      </c>
      <c r="F193" s="133">
        <v>1</v>
      </c>
      <c r="G193" s="93">
        <f t="shared" si="150"/>
        <v>1.5075000000000003</v>
      </c>
      <c r="H193" s="65"/>
      <c r="Q193" s="138"/>
      <c r="R193" s="139"/>
      <c r="S193" s="140"/>
      <c r="T193" s="140"/>
      <c r="U193" s="140"/>
      <c r="V193" s="138"/>
      <c r="W193" s="140"/>
    </row>
    <row r="194" spans="1:23" hidden="1" outlineLevel="1" x14ac:dyDescent="0.2">
      <c r="A194" s="114"/>
      <c r="B194" s="91" t="s">
        <v>240</v>
      </c>
      <c r="C194" s="93">
        <f>0.85-$G$1*2</f>
        <v>0.75</v>
      </c>
      <c r="D194" s="93">
        <f t="shared" si="148"/>
        <v>2.0100000000000002</v>
      </c>
      <c r="E194" s="93">
        <f t="shared" si="149"/>
        <v>1.5075000000000003</v>
      </c>
      <c r="F194" s="133">
        <v>1</v>
      </c>
      <c r="G194" s="93">
        <f t="shared" si="150"/>
        <v>1.5075000000000003</v>
      </c>
      <c r="H194" s="65"/>
      <c r="Q194" s="138"/>
      <c r="R194" s="139"/>
      <c r="S194" s="140"/>
      <c r="T194" s="140"/>
      <c r="U194" s="140"/>
      <c r="V194" s="138"/>
      <c r="W194" s="140"/>
    </row>
    <row r="195" spans="1:23" ht="13.5" hidden="1" outlineLevel="1" thickBot="1" x14ac:dyDescent="0.25">
      <c r="A195" s="105"/>
      <c r="B195" s="106"/>
      <c r="C195" s="107"/>
      <c r="D195" s="107"/>
      <c r="E195" s="93"/>
      <c r="F195" s="105" t="s">
        <v>70</v>
      </c>
      <c r="G195" s="107">
        <f>SUM(G189:G194)</f>
        <v>23.517000000000003</v>
      </c>
      <c r="Q195" s="138"/>
      <c r="R195" s="139"/>
      <c r="S195" s="140"/>
      <c r="T195" s="140"/>
      <c r="U195" s="140"/>
      <c r="V195" s="138"/>
      <c r="W195" s="140"/>
    </row>
    <row r="196" spans="1:23" hidden="1" outlineLevel="1" x14ac:dyDescent="0.2">
      <c r="A196" s="108" t="s">
        <v>211</v>
      </c>
      <c r="B196" s="91" t="s">
        <v>238</v>
      </c>
      <c r="C196" s="93">
        <f>2.4-$G$1*2</f>
        <v>2.2999999999999998</v>
      </c>
      <c r="D196" s="93">
        <f>2.06-$G$1</f>
        <v>2.0100000000000002</v>
      </c>
      <c r="E196" s="110">
        <f>C196*D196</f>
        <v>4.6230000000000002</v>
      </c>
      <c r="F196" s="109">
        <v>1</v>
      </c>
      <c r="G196" s="110">
        <f>E196*F196</f>
        <v>4.6230000000000002</v>
      </c>
      <c r="H196" s="65"/>
      <c r="Q196" s="138"/>
      <c r="R196" s="139"/>
      <c r="S196" s="140"/>
      <c r="T196" s="140"/>
      <c r="U196" s="140"/>
      <c r="V196" s="138"/>
      <c r="W196" s="140"/>
    </row>
    <row r="197" spans="1:23" hidden="1" outlineLevel="1" x14ac:dyDescent="0.2">
      <c r="A197" s="90"/>
      <c r="B197" s="91" t="s">
        <v>153</v>
      </c>
      <c r="C197" s="93">
        <f>1-$G$1*2</f>
        <v>0.9</v>
      </c>
      <c r="D197" s="93">
        <f>2.06-$G$1</f>
        <v>2.0100000000000002</v>
      </c>
      <c r="E197" s="93">
        <f t="shared" ref="E197:E198" si="151">C197*D197</f>
        <v>1.8090000000000002</v>
      </c>
      <c r="F197" s="91">
        <v>2</v>
      </c>
      <c r="G197" s="93">
        <f t="shared" ref="G197:G198" si="152">E197*F197</f>
        <v>3.6180000000000003</v>
      </c>
      <c r="H197" s="65"/>
      <c r="Q197" s="138"/>
      <c r="R197" s="139"/>
      <c r="S197" s="140"/>
      <c r="T197" s="140"/>
      <c r="U197" s="140"/>
      <c r="V197" s="138"/>
      <c r="W197" s="140"/>
    </row>
    <row r="198" spans="1:23" hidden="1" outlineLevel="1" x14ac:dyDescent="0.2">
      <c r="A198" s="90"/>
      <c r="B198" s="91" t="s">
        <v>154</v>
      </c>
      <c r="C198" s="93">
        <f>1-$G$1*2</f>
        <v>0.9</v>
      </c>
      <c r="D198" s="93">
        <f>2.06-$G$1</f>
        <v>2.0100000000000002</v>
      </c>
      <c r="E198" s="93">
        <f t="shared" si="151"/>
        <v>1.8090000000000002</v>
      </c>
      <c r="F198" s="91">
        <v>2</v>
      </c>
      <c r="G198" s="93">
        <f t="shared" si="152"/>
        <v>3.6180000000000003</v>
      </c>
      <c r="H198" s="65"/>
      <c r="Q198" s="138"/>
      <c r="R198" s="139"/>
      <c r="S198" s="140"/>
      <c r="T198" s="140"/>
      <c r="U198" s="140"/>
      <c r="V198" s="138"/>
      <c r="W198" s="140"/>
    </row>
    <row r="199" spans="1:23" ht="13.5" hidden="1" outlineLevel="1" thickBot="1" x14ac:dyDescent="0.25">
      <c r="A199" s="105"/>
      <c r="B199" s="106"/>
      <c r="C199" s="107"/>
      <c r="D199" s="107"/>
      <c r="E199" s="107"/>
      <c r="F199" s="105" t="s">
        <v>70</v>
      </c>
      <c r="G199" s="107">
        <f>SUM(G196:G198)</f>
        <v>11.859</v>
      </c>
      <c r="Q199" s="138"/>
      <c r="R199" s="139"/>
      <c r="S199" s="140"/>
      <c r="T199" s="140"/>
      <c r="U199" s="140"/>
      <c r="V199" s="138"/>
      <c r="W199" s="140"/>
    </row>
    <row r="200" spans="1:23" hidden="1" outlineLevel="1" x14ac:dyDescent="0.2">
      <c r="A200" s="108" t="s">
        <v>212</v>
      </c>
      <c r="B200" s="91" t="s">
        <v>238</v>
      </c>
      <c r="C200" s="93">
        <f>2.4-$G$1*2</f>
        <v>2.2999999999999998</v>
      </c>
      <c r="D200" s="93">
        <f>2.06-$G$1</f>
        <v>2.0100000000000002</v>
      </c>
      <c r="E200" s="110">
        <f>C200*D200</f>
        <v>4.6230000000000002</v>
      </c>
      <c r="F200" s="109">
        <v>1</v>
      </c>
      <c r="G200" s="110">
        <f>E200*F200</f>
        <v>4.6230000000000002</v>
      </c>
      <c r="H200" s="65"/>
      <c r="Q200" s="138"/>
      <c r="R200" s="139"/>
      <c r="S200" s="140"/>
      <c r="T200" s="140"/>
      <c r="U200" s="140"/>
      <c r="V200" s="138"/>
      <c r="W200" s="140"/>
    </row>
    <row r="201" spans="1:23" hidden="1" outlineLevel="1" x14ac:dyDescent="0.2">
      <c r="A201" s="90"/>
      <c r="B201" s="91" t="s">
        <v>241</v>
      </c>
      <c r="C201" s="93">
        <f>1.3-$G$1*2</f>
        <v>1.2</v>
      </c>
      <c r="D201" s="93">
        <f>1.8-$G$1</f>
        <v>1.75</v>
      </c>
      <c r="E201" s="93">
        <f>C201*D201</f>
        <v>2.1</v>
      </c>
      <c r="F201" s="91">
        <v>1</v>
      </c>
      <c r="G201" s="93">
        <f>E201*F201</f>
        <v>2.1</v>
      </c>
      <c r="H201" s="65"/>
      <c r="Q201" s="138"/>
      <c r="R201" s="139"/>
      <c r="S201" s="140"/>
      <c r="T201" s="140"/>
      <c r="U201" s="140"/>
      <c r="V201" s="138"/>
      <c r="W201" s="140"/>
    </row>
    <row r="202" spans="1:23" hidden="1" outlineLevel="1" x14ac:dyDescent="0.2">
      <c r="A202" s="90"/>
      <c r="B202" s="91" t="s">
        <v>153</v>
      </c>
      <c r="C202" s="93">
        <f>1-$G$1*2</f>
        <v>0.9</v>
      </c>
      <c r="D202" s="93">
        <f>2.06-$G$1</f>
        <v>2.0100000000000002</v>
      </c>
      <c r="E202" s="93">
        <f t="shared" ref="E202:E205" si="153">C202*D202</f>
        <v>1.8090000000000002</v>
      </c>
      <c r="F202" s="91">
        <v>1</v>
      </c>
      <c r="G202" s="93">
        <f t="shared" ref="G202:G205" si="154">E202*F202</f>
        <v>1.8090000000000002</v>
      </c>
      <c r="H202" s="65"/>
      <c r="Q202" s="138"/>
      <c r="R202" s="139"/>
      <c r="S202" s="140"/>
      <c r="T202" s="140"/>
      <c r="U202" s="140"/>
      <c r="V202" s="138"/>
      <c r="W202" s="140"/>
    </row>
    <row r="203" spans="1:23" hidden="1" outlineLevel="1" x14ac:dyDescent="0.2">
      <c r="A203" s="90"/>
      <c r="B203" s="91" t="s">
        <v>154</v>
      </c>
      <c r="C203" s="93">
        <f>1-$G$1*2</f>
        <v>0.9</v>
      </c>
      <c r="D203" s="93">
        <f>2.06-$G$1</f>
        <v>2.0100000000000002</v>
      </c>
      <c r="E203" s="93">
        <f t="shared" si="153"/>
        <v>1.8090000000000002</v>
      </c>
      <c r="F203" s="91">
        <v>1</v>
      </c>
      <c r="G203" s="93">
        <f t="shared" si="154"/>
        <v>1.8090000000000002</v>
      </c>
      <c r="H203" s="65"/>
      <c r="Q203" s="138"/>
      <c r="R203" s="139"/>
      <c r="S203" s="140"/>
      <c r="T203" s="140"/>
      <c r="U203" s="140"/>
      <c r="V203" s="138"/>
      <c r="W203" s="140"/>
    </row>
    <row r="204" spans="1:23" hidden="1" outlineLevel="1" x14ac:dyDescent="0.2">
      <c r="A204" s="90"/>
      <c r="B204" s="91" t="s">
        <v>239</v>
      </c>
      <c r="C204" s="93">
        <f>0.85-$G$1*2</f>
        <v>0.75</v>
      </c>
      <c r="D204" s="93">
        <f>2.06-$G$1</f>
        <v>2.0100000000000002</v>
      </c>
      <c r="E204" s="93">
        <f t="shared" si="153"/>
        <v>1.5075000000000003</v>
      </c>
      <c r="F204" s="91">
        <v>1</v>
      </c>
      <c r="G204" s="93">
        <f t="shared" si="154"/>
        <v>1.5075000000000003</v>
      </c>
      <c r="H204" s="65"/>
      <c r="Q204" s="138"/>
      <c r="R204" s="139"/>
      <c r="S204" s="140"/>
      <c r="T204" s="140"/>
      <c r="U204" s="140"/>
      <c r="V204" s="138"/>
      <c r="W204" s="140"/>
    </row>
    <row r="205" spans="1:23" hidden="1" outlineLevel="1" x14ac:dyDescent="0.2">
      <c r="A205" s="90"/>
      <c r="B205" s="91" t="s">
        <v>240</v>
      </c>
      <c r="C205" s="93">
        <f>0.85-$G$1*2</f>
        <v>0.75</v>
      </c>
      <c r="D205" s="93">
        <f>2.06-$G$1</f>
        <v>2.0100000000000002</v>
      </c>
      <c r="E205" s="93">
        <f t="shared" si="153"/>
        <v>1.5075000000000003</v>
      </c>
      <c r="F205" s="91">
        <v>1</v>
      </c>
      <c r="G205" s="93">
        <f t="shared" si="154"/>
        <v>1.5075000000000003</v>
      </c>
      <c r="H205" s="65"/>
      <c r="Q205" s="138"/>
      <c r="R205" s="139"/>
      <c r="S205" s="140"/>
      <c r="T205" s="140"/>
      <c r="U205" s="140"/>
      <c r="V205" s="138"/>
      <c r="W205" s="140"/>
    </row>
    <row r="206" spans="1:23" ht="13.5" hidden="1" outlineLevel="1" thickBot="1" x14ac:dyDescent="0.25">
      <c r="A206" s="105"/>
      <c r="B206" s="106"/>
      <c r="C206" s="107"/>
      <c r="D206" s="107"/>
      <c r="E206" s="107"/>
      <c r="F206" s="105" t="s">
        <v>70</v>
      </c>
      <c r="G206" s="107">
        <f>SUM(G200:G205)</f>
        <v>13.356000000000002</v>
      </c>
      <c r="Q206" s="138"/>
      <c r="R206" s="139"/>
      <c r="S206" s="140"/>
      <c r="T206" s="140"/>
      <c r="U206" s="140"/>
      <c r="V206" s="138"/>
      <c r="W206" s="140"/>
    </row>
    <row r="207" spans="1:23" hidden="1" outlineLevel="1" x14ac:dyDescent="0.2">
      <c r="A207" s="108" t="s">
        <v>213</v>
      </c>
      <c r="B207" s="109" t="s">
        <v>156</v>
      </c>
      <c r="C207" s="93">
        <f>2.7-$G$1*2</f>
        <v>2.6</v>
      </c>
      <c r="D207" s="93">
        <f>2.06-$G$1</f>
        <v>2.0100000000000002</v>
      </c>
      <c r="E207" s="110">
        <f>C207*D207</f>
        <v>5.2260000000000009</v>
      </c>
      <c r="F207" s="109">
        <v>1</v>
      </c>
      <c r="G207" s="110">
        <f>E207*F207</f>
        <v>5.2260000000000009</v>
      </c>
      <c r="H207" s="65"/>
      <c r="Q207" s="138"/>
      <c r="R207" s="139"/>
      <c r="S207" s="140"/>
      <c r="T207" s="140"/>
      <c r="U207" s="140"/>
      <c r="V207" s="138"/>
      <c r="W207" s="140"/>
    </row>
    <row r="208" spans="1:23" hidden="1" outlineLevel="1" x14ac:dyDescent="0.2">
      <c r="A208" s="90"/>
      <c r="B208" s="91" t="s">
        <v>242</v>
      </c>
      <c r="C208" s="93">
        <f>1.15-$G$1*2</f>
        <v>1.0499999999999998</v>
      </c>
      <c r="D208" s="93">
        <f>2.06-$G$1</f>
        <v>2.0100000000000002</v>
      </c>
      <c r="E208" s="93">
        <f t="shared" ref="E208:E209" si="155">C208*D208</f>
        <v>2.1105</v>
      </c>
      <c r="F208" s="91">
        <v>1</v>
      </c>
      <c r="G208" s="93">
        <f t="shared" ref="G208:G209" si="156">E208*F208</f>
        <v>2.1105</v>
      </c>
      <c r="H208" s="65"/>
      <c r="Q208" s="138"/>
      <c r="R208" s="139"/>
      <c r="S208" s="140"/>
      <c r="T208" s="140"/>
      <c r="U208" s="140"/>
      <c r="V208" s="138"/>
      <c r="W208" s="140"/>
    </row>
    <row r="209" spans="1:23" hidden="1" outlineLevel="1" x14ac:dyDescent="0.2">
      <c r="A209" s="90"/>
      <c r="B209" s="91" t="s">
        <v>243</v>
      </c>
      <c r="C209" s="93">
        <f>1.15-$G$1*2</f>
        <v>1.0499999999999998</v>
      </c>
      <c r="D209" s="93">
        <f>2.06-$G$1</f>
        <v>2.0100000000000002</v>
      </c>
      <c r="E209" s="93">
        <f t="shared" si="155"/>
        <v>2.1105</v>
      </c>
      <c r="F209" s="91">
        <v>1</v>
      </c>
      <c r="G209" s="93">
        <f t="shared" si="156"/>
        <v>2.1105</v>
      </c>
      <c r="H209" s="65"/>
      <c r="Q209" s="138"/>
      <c r="R209" s="139"/>
      <c r="S209" s="140"/>
      <c r="T209" s="140"/>
      <c r="U209" s="140"/>
      <c r="V209" s="138"/>
      <c r="W209" s="140"/>
    </row>
    <row r="210" spans="1:23" ht="13.5" hidden="1" outlineLevel="1" thickBot="1" x14ac:dyDescent="0.25">
      <c r="A210" s="105"/>
      <c r="B210" s="106"/>
      <c r="C210" s="107"/>
      <c r="D210" s="107"/>
      <c r="E210" s="107"/>
      <c r="F210" s="105" t="s">
        <v>70</v>
      </c>
      <c r="G210" s="107">
        <f>SUM(G207:G209)</f>
        <v>9.447000000000001</v>
      </c>
      <c r="Q210" s="138"/>
      <c r="R210" s="139"/>
      <c r="S210" s="140"/>
      <c r="T210" s="140"/>
      <c r="U210" s="140"/>
      <c r="V210" s="138"/>
      <c r="W210" s="140"/>
    </row>
    <row r="211" spans="1:23" hidden="1" outlineLevel="1" x14ac:dyDescent="0.2">
      <c r="A211" s="102" t="s">
        <v>214</v>
      </c>
      <c r="B211" s="103" t="s">
        <v>244</v>
      </c>
      <c r="C211" s="104">
        <f>1.7-$G$1*2</f>
        <v>1.5999999999999999</v>
      </c>
      <c r="D211" s="104">
        <f>2.86-$G$1</f>
        <v>2.81</v>
      </c>
      <c r="E211" s="104">
        <f>C211*D211</f>
        <v>4.4959999999999996</v>
      </c>
      <c r="F211" s="103">
        <v>2</v>
      </c>
      <c r="G211" s="104">
        <f>E211*F211</f>
        <v>8.9919999999999991</v>
      </c>
      <c r="H211" s="65"/>
      <c r="Q211" s="138"/>
      <c r="R211" s="139"/>
      <c r="S211" s="140"/>
      <c r="T211" s="140"/>
      <c r="U211" s="140"/>
      <c r="V211" s="138"/>
      <c r="W211" s="140"/>
    </row>
    <row r="212" spans="1:23" hidden="1" outlineLevel="1" x14ac:dyDescent="0.2">
      <c r="A212" s="98"/>
      <c r="B212" s="103" t="s">
        <v>245</v>
      </c>
      <c r="C212" s="104">
        <f>1.7-$G$1*2</f>
        <v>1.5999999999999999</v>
      </c>
      <c r="D212" s="104">
        <f>2.86-$G$1</f>
        <v>2.81</v>
      </c>
      <c r="E212" s="104">
        <f>C212*D212</f>
        <v>4.4959999999999996</v>
      </c>
      <c r="F212" s="91">
        <v>1</v>
      </c>
      <c r="G212" s="104">
        <f>E212*F212</f>
        <v>4.4959999999999996</v>
      </c>
      <c r="H212" s="65"/>
      <c r="Q212" s="138"/>
      <c r="R212" s="139"/>
      <c r="S212" s="140"/>
      <c r="T212" s="140"/>
      <c r="U212" s="140"/>
      <c r="V212" s="138"/>
      <c r="W212" s="140"/>
    </row>
    <row r="213" spans="1:23" hidden="1" outlineLevel="1" x14ac:dyDescent="0.2">
      <c r="A213" s="98"/>
      <c r="B213" s="103" t="s">
        <v>246</v>
      </c>
      <c r="C213" s="104">
        <f>1.95-$G$1*2</f>
        <v>1.8499999999999999</v>
      </c>
      <c r="D213" s="104">
        <f>2.86-$G$1</f>
        <v>2.81</v>
      </c>
      <c r="E213" s="104">
        <f>C213*D213</f>
        <v>5.1985000000000001</v>
      </c>
      <c r="F213" s="91">
        <v>1</v>
      </c>
      <c r="G213" s="104">
        <f>E213*F213</f>
        <v>5.1985000000000001</v>
      </c>
      <c r="H213" s="65"/>
      <c r="Q213" s="138"/>
      <c r="R213" s="139"/>
      <c r="S213" s="140"/>
      <c r="T213" s="140"/>
      <c r="U213" s="140"/>
      <c r="V213" s="138"/>
      <c r="W213" s="140"/>
    </row>
    <row r="214" spans="1:23" hidden="1" outlineLevel="1" x14ac:dyDescent="0.2">
      <c r="A214" s="113"/>
      <c r="B214" s="119" t="s">
        <v>249</v>
      </c>
      <c r="C214" s="120">
        <v>2.4</v>
      </c>
      <c r="D214" s="120">
        <v>2.06</v>
      </c>
      <c r="E214" s="121">
        <f>C214*D214</f>
        <v>4.944</v>
      </c>
      <c r="F214" s="119">
        <f>4*2</f>
        <v>8</v>
      </c>
      <c r="G214" s="121">
        <f>E214*F214</f>
        <v>39.552</v>
      </c>
      <c r="H214" s="65"/>
      <c r="Q214" s="138"/>
      <c r="R214" s="139"/>
      <c r="S214" s="140"/>
      <c r="T214" s="140"/>
      <c r="U214" s="140"/>
      <c r="V214" s="138"/>
      <c r="W214" s="140"/>
    </row>
    <row r="215" spans="1:23" ht="13.5" hidden="1" outlineLevel="1" thickBot="1" x14ac:dyDescent="0.25">
      <c r="A215" s="105"/>
      <c r="B215" s="106"/>
      <c r="C215" s="107"/>
      <c r="D215" s="107"/>
      <c r="E215" s="107"/>
      <c r="F215" s="105" t="s">
        <v>70</v>
      </c>
      <c r="G215" s="107">
        <f>SUM(G211:G214)</f>
        <v>58.238500000000002</v>
      </c>
      <c r="Q215" s="138"/>
      <c r="R215" s="139"/>
      <c r="S215" s="140"/>
      <c r="T215" s="140"/>
      <c r="U215" s="140"/>
      <c r="V215" s="138"/>
      <c r="W215" s="140"/>
    </row>
    <row r="216" spans="1:23" hidden="1" outlineLevel="1" x14ac:dyDescent="0.2">
      <c r="A216" s="108" t="s">
        <v>215</v>
      </c>
      <c r="B216" s="109" t="s">
        <v>247</v>
      </c>
      <c r="C216" s="104">
        <f>1.8-$G$1*2</f>
        <v>1.7</v>
      </c>
      <c r="D216" s="104">
        <f>2.86-$G$1</f>
        <v>2.81</v>
      </c>
      <c r="E216" s="110">
        <f>C216*D216</f>
        <v>4.7770000000000001</v>
      </c>
      <c r="F216" s="109">
        <v>1</v>
      </c>
      <c r="G216" s="110">
        <f>E216*F216</f>
        <v>4.7770000000000001</v>
      </c>
      <c r="H216" s="65"/>
      <c r="Q216" s="138"/>
      <c r="R216" s="139"/>
      <c r="S216" s="140"/>
      <c r="T216" s="140"/>
      <c r="U216" s="140"/>
      <c r="V216" s="138"/>
      <c r="W216" s="140"/>
    </row>
    <row r="217" spans="1:23" hidden="1" outlineLevel="1" x14ac:dyDescent="0.2">
      <c r="A217" s="113"/>
      <c r="B217" s="119" t="s">
        <v>249</v>
      </c>
      <c r="C217" s="120">
        <v>2.4</v>
      </c>
      <c r="D217" s="120">
        <v>2.06</v>
      </c>
      <c r="E217" s="121">
        <f>C217*D217</f>
        <v>4.944</v>
      </c>
      <c r="F217" s="119">
        <f>1*2</f>
        <v>2</v>
      </c>
      <c r="G217" s="121">
        <f>E217*F217</f>
        <v>9.8879999999999999</v>
      </c>
      <c r="H217" s="65"/>
      <c r="Q217" s="138"/>
      <c r="R217" s="139"/>
      <c r="S217" s="140"/>
      <c r="T217" s="140"/>
      <c r="U217" s="140"/>
      <c r="V217" s="138"/>
      <c r="W217" s="140"/>
    </row>
    <row r="218" spans="1:23" ht="13.5" hidden="1" outlineLevel="1" thickBot="1" x14ac:dyDescent="0.25">
      <c r="A218" s="105"/>
      <c r="B218" s="106"/>
      <c r="C218" s="107"/>
      <c r="D218" s="107"/>
      <c r="E218" s="107"/>
      <c r="F218" s="105" t="s">
        <v>70</v>
      </c>
      <c r="G218" s="107">
        <f>SUM(G216:G217)</f>
        <v>14.664999999999999</v>
      </c>
      <c r="Q218" s="138"/>
      <c r="R218" s="139"/>
      <c r="S218" s="140"/>
      <c r="T218" s="140"/>
      <c r="U218" s="140"/>
      <c r="V218" s="138"/>
      <c r="W218" s="140"/>
    </row>
    <row r="219" spans="1:23" hidden="1" outlineLevel="1" x14ac:dyDescent="0.2">
      <c r="A219" s="108" t="s">
        <v>216</v>
      </c>
      <c r="B219" s="109" t="s">
        <v>171</v>
      </c>
      <c r="C219" s="104">
        <f>1.9-$G$1*2</f>
        <v>1.7999999999999998</v>
      </c>
      <c r="D219" s="104">
        <f>2.86-$G$1</f>
        <v>2.81</v>
      </c>
      <c r="E219" s="110">
        <f t="shared" ref="E219" si="157">C219*D219</f>
        <v>5.0579999999999998</v>
      </c>
      <c r="F219" s="109">
        <v>1</v>
      </c>
      <c r="G219" s="110">
        <f t="shared" ref="G219:G220" si="158">E219*F219</f>
        <v>5.0579999999999998</v>
      </c>
      <c r="H219" s="65"/>
      <c r="Q219" s="138"/>
      <c r="R219" s="139"/>
      <c r="S219" s="140"/>
      <c r="T219" s="140"/>
      <c r="U219" s="140"/>
      <c r="V219" s="138"/>
      <c r="W219" s="140"/>
    </row>
    <row r="220" spans="1:23" hidden="1" outlineLevel="1" x14ac:dyDescent="0.2">
      <c r="A220" s="98"/>
      <c r="B220" s="103" t="s">
        <v>172</v>
      </c>
      <c r="C220" s="104">
        <f>1.9-$G$1*2</f>
        <v>1.7999999999999998</v>
      </c>
      <c r="D220" s="104">
        <f>2.86-$G$1</f>
        <v>2.81</v>
      </c>
      <c r="E220" s="104">
        <f>C220*D220</f>
        <v>5.0579999999999998</v>
      </c>
      <c r="F220" s="91">
        <v>1</v>
      </c>
      <c r="G220" s="104">
        <f t="shared" si="158"/>
        <v>5.0579999999999998</v>
      </c>
      <c r="H220" s="65"/>
      <c r="Q220" s="138"/>
      <c r="R220" s="139"/>
      <c r="S220" s="140"/>
      <c r="T220" s="140"/>
      <c r="U220" s="140"/>
      <c r="V220" s="138"/>
      <c r="W220" s="140"/>
    </row>
    <row r="221" spans="1:23" hidden="1" outlineLevel="1" x14ac:dyDescent="0.2">
      <c r="A221" s="113"/>
      <c r="B221" s="119" t="s">
        <v>249</v>
      </c>
      <c r="C221" s="120">
        <v>2.4</v>
      </c>
      <c r="D221" s="120">
        <v>2.06</v>
      </c>
      <c r="E221" s="121">
        <f>C221*D221</f>
        <v>4.944</v>
      </c>
      <c r="F221" s="119">
        <f>2*2</f>
        <v>4</v>
      </c>
      <c r="G221" s="121">
        <f>E221*F221</f>
        <v>19.776</v>
      </c>
      <c r="H221" s="65"/>
      <c r="Q221" s="138"/>
      <c r="R221" s="139"/>
      <c r="S221" s="140"/>
      <c r="T221" s="140"/>
      <c r="U221" s="140"/>
      <c r="V221" s="138"/>
      <c r="W221" s="140"/>
    </row>
    <row r="222" spans="1:23" ht="13.5" hidden="1" outlineLevel="1" thickBot="1" x14ac:dyDescent="0.25">
      <c r="A222" s="105"/>
      <c r="B222" s="106"/>
      <c r="C222" s="107"/>
      <c r="D222" s="107"/>
      <c r="E222" s="107"/>
      <c r="F222" s="105" t="s">
        <v>70</v>
      </c>
      <c r="G222" s="107">
        <f>SUM(G219:G221)</f>
        <v>29.891999999999999</v>
      </c>
      <c r="Q222" s="138"/>
      <c r="R222" s="139"/>
      <c r="S222" s="140"/>
      <c r="T222" s="140"/>
      <c r="U222" s="140"/>
      <c r="V222" s="138"/>
      <c r="W222" s="140"/>
    </row>
    <row r="223" spans="1:23" collapsed="1" x14ac:dyDescent="0.2"/>
    <row r="224" spans="1:23" x14ac:dyDescent="0.2">
      <c r="H224" s="65"/>
    </row>
  </sheetData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B2CA2-5B63-43E7-AB1B-23BA1F47ACFF}">
  <dimension ref="A1:W178"/>
  <sheetViews>
    <sheetView zoomScaleNormal="100" workbookViewId="0">
      <selection activeCell="H186" sqref="H186"/>
    </sheetView>
  </sheetViews>
  <sheetFormatPr defaultRowHeight="12.75" outlineLevelRow="1" x14ac:dyDescent="0.2"/>
  <cols>
    <col min="1" max="1" width="15.83203125" customWidth="1"/>
    <col min="2" max="2" width="13.33203125" customWidth="1"/>
    <col min="3" max="3" width="11" customWidth="1"/>
    <col min="4" max="4" width="11.1640625" customWidth="1"/>
    <col min="5" max="5" width="10.83203125" customWidth="1"/>
    <col min="6" max="6" width="11.1640625" customWidth="1"/>
    <col min="7" max="7" width="11" customWidth="1"/>
    <col min="8" max="8" width="9.5" customWidth="1"/>
    <col min="9" max="9" width="15.33203125" customWidth="1"/>
    <col min="10" max="10" width="13.33203125" customWidth="1"/>
    <col min="11" max="12" width="11" customWidth="1"/>
    <col min="13" max="13" width="10.83203125" customWidth="1"/>
    <col min="14" max="14" width="11.1640625" customWidth="1"/>
    <col min="15" max="15" width="11" customWidth="1"/>
    <col min="17" max="17" width="15.5" customWidth="1"/>
    <col min="18" max="18" width="13.33203125" customWidth="1"/>
    <col min="19" max="20" width="11" customWidth="1"/>
    <col min="21" max="21" width="10.83203125" customWidth="1"/>
    <col min="22" max="22" width="11.1640625" customWidth="1"/>
    <col min="23" max="23" width="11" customWidth="1"/>
    <col min="26" max="26" width="9.1640625" customWidth="1"/>
  </cols>
  <sheetData>
    <row r="1" spans="1:23" ht="16.5" x14ac:dyDescent="0.25">
      <c r="A1" s="115" t="s">
        <v>105</v>
      </c>
      <c r="B1" s="116"/>
      <c r="C1" s="116"/>
      <c r="D1" s="116"/>
      <c r="E1" s="116"/>
      <c r="F1" s="116"/>
      <c r="G1" s="111">
        <v>0.05</v>
      </c>
      <c r="H1" s="112" t="s">
        <v>80</v>
      </c>
      <c r="I1" s="137" t="s">
        <v>187</v>
      </c>
    </row>
    <row r="3" spans="1:23" hidden="1" outlineLevel="1" x14ac:dyDescent="0.2"/>
    <row r="4" spans="1:23" ht="15.75" hidden="1" outlineLevel="1" x14ac:dyDescent="0.2">
      <c r="A4" s="101" t="s">
        <v>48</v>
      </c>
      <c r="I4" s="101" t="s">
        <v>50</v>
      </c>
      <c r="Q4" s="101" t="s">
        <v>146</v>
      </c>
    </row>
    <row r="5" spans="1:23" hidden="1" outlineLevel="1" x14ac:dyDescent="0.2"/>
    <row r="6" spans="1:23" ht="25.5" hidden="1" outlineLevel="1" x14ac:dyDescent="0.2">
      <c r="A6" s="91" t="s">
        <v>22</v>
      </c>
      <c r="B6" s="92" t="s">
        <v>49</v>
      </c>
      <c r="C6" s="92" t="s">
        <v>23</v>
      </c>
      <c r="D6" s="92" t="s">
        <v>24</v>
      </c>
      <c r="E6" s="92" t="s">
        <v>27</v>
      </c>
      <c r="F6" s="92" t="s">
        <v>28</v>
      </c>
      <c r="G6" s="92" t="s">
        <v>26</v>
      </c>
      <c r="I6" s="91" t="s">
        <v>22</v>
      </c>
      <c r="J6" s="92" t="s">
        <v>49</v>
      </c>
      <c r="K6" s="92" t="s">
        <v>23</v>
      </c>
      <c r="L6" s="92" t="s">
        <v>24</v>
      </c>
      <c r="M6" s="92" t="s">
        <v>27</v>
      </c>
      <c r="N6" s="92" t="s">
        <v>28</v>
      </c>
      <c r="O6" s="92" t="s">
        <v>26</v>
      </c>
      <c r="P6" s="65"/>
      <c r="Q6" s="91" t="s">
        <v>22</v>
      </c>
      <c r="R6" s="92" t="s">
        <v>49</v>
      </c>
      <c r="S6" s="92" t="s">
        <v>23</v>
      </c>
      <c r="T6" s="92" t="s">
        <v>24</v>
      </c>
      <c r="U6" s="92" t="s">
        <v>27</v>
      </c>
      <c r="V6" s="92" t="s">
        <v>28</v>
      </c>
      <c r="W6" s="92" t="s">
        <v>26</v>
      </c>
    </row>
    <row r="7" spans="1:23" hidden="1" outlineLevel="1" x14ac:dyDescent="0.2">
      <c r="A7" s="98" t="s">
        <v>147</v>
      </c>
      <c r="B7" s="91" t="s">
        <v>286</v>
      </c>
      <c r="C7" s="160">
        <f>2.7-$G$1*2</f>
        <v>2.6</v>
      </c>
      <c r="D7" s="160">
        <f t="shared" ref="D7:D12" si="0">2.92-$G$1-0.6</f>
        <v>2.27</v>
      </c>
      <c r="E7" s="93">
        <f>C7*D7</f>
        <v>5.9020000000000001</v>
      </c>
      <c r="F7" s="91">
        <v>1</v>
      </c>
      <c r="G7" s="93">
        <f>E7*F7</f>
        <v>5.9020000000000001</v>
      </c>
      <c r="I7" s="98" t="s">
        <v>147</v>
      </c>
      <c r="J7" s="91" t="s">
        <v>67</v>
      </c>
      <c r="K7" s="93">
        <f>2.4-$G$1*2</f>
        <v>2.2999999999999998</v>
      </c>
      <c r="L7" s="93">
        <f>1.8-$G$1</f>
        <v>1.75</v>
      </c>
      <c r="M7" s="93">
        <f>K7*L7</f>
        <v>4.0249999999999995</v>
      </c>
      <c r="N7" s="91">
        <v>5</v>
      </c>
      <c r="O7" s="93">
        <f>M7*N7</f>
        <v>20.124999999999996</v>
      </c>
      <c r="P7" s="65"/>
      <c r="Q7" s="98" t="s">
        <v>147</v>
      </c>
      <c r="R7" s="91" t="s">
        <v>67</v>
      </c>
      <c r="S7" s="93">
        <f>2.4-$G$1*2</f>
        <v>2.2999999999999998</v>
      </c>
      <c r="T7" s="93">
        <f>1.8-$G$1</f>
        <v>1.75</v>
      </c>
      <c r="U7" s="93">
        <f>S7*T7</f>
        <v>4.0249999999999995</v>
      </c>
      <c r="V7" s="91">
        <v>2</v>
      </c>
      <c r="W7" s="93">
        <f>U7*V7</f>
        <v>8.0499999999999989</v>
      </c>
    </row>
    <row r="8" spans="1:23" ht="13.5" hidden="1" outlineLevel="1" thickBot="1" x14ac:dyDescent="0.25">
      <c r="A8" s="90"/>
      <c r="B8" s="91" t="s">
        <v>291</v>
      </c>
      <c r="C8" s="160">
        <f>2.4-$G$1*2</f>
        <v>2.2999999999999998</v>
      </c>
      <c r="D8" s="160">
        <f t="shared" si="0"/>
        <v>2.27</v>
      </c>
      <c r="E8" s="93">
        <f t="shared" ref="E8:E19" si="1">C8*D8</f>
        <v>5.2209999999999992</v>
      </c>
      <c r="F8" s="91">
        <v>5</v>
      </c>
      <c r="G8" s="93">
        <f t="shared" ref="G8:G19" si="2">E8*F8</f>
        <v>26.104999999999997</v>
      </c>
      <c r="I8" s="105"/>
      <c r="J8" s="106"/>
      <c r="K8" s="107"/>
      <c r="L8" s="107"/>
      <c r="M8" s="107"/>
      <c r="N8" s="105" t="s">
        <v>70</v>
      </c>
      <c r="O8" s="107">
        <f>SUM(O7)</f>
        <v>20.124999999999996</v>
      </c>
      <c r="P8" s="65"/>
      <c r="Q8" s="90"/>
      <c r="R8" s="91" t="s">
        <v>71</v>
      </c>
      <c r="S8" s="93">
        <f>1-$G$1*2</f>
        <v>0.9</v>
      </c>
      <c r="T8" s="93">
        <f>1.8-$G$1</f>
        <v>1.75</v>
      </c>
      <c r="U8" s="93">
        <f t="shared" ref="U8:U9" si="3">S8*T8</f>
        <v>1.575</v>
      </c>
      <c r="V8" s="91">
        <v>3</v>
      </c>
      <c r="W8" s="93">
        <f t="shared" ref="W8:W9" si="4">U8*V8</f>
        <v>4.7249999999999996</v>
      </c>
    </row>
    <row r="9" spans="1:23" hidden="1" outlineLevel="1" x14ac:dyDescent="0.2">
      <c r="A9" s="90"/>
      <c r="B9" s="91" t="s">
        <v>292</v>
      </c>
      <c r="C9" s="160">
        <f>3.3-$G$1*2</f>
        <v>3.1999999999999997</v>
      </c>
      <c r="D9" s="160">
        <f t="shared" si="0"/>
        <v>2.27</v>
      </c>
      <c r="E9" s="93">
        <f t="shared" si="1"/>
        <v>7.2639999999999993</v>
      </c>
      <c r="F9" s="91">
        <v>1</v>
      </c>
      <c r="G9" s="93">
        <f t="shared" si="2"/>
        <v>7.2639999999999993</v>
      </c>
      <c r="I9" s="108" t="s">
        <v>148</v>
      </c>
      <c r="J9" s="109" t="s">
        <v>73</v>
      </c>
      <c r="K9" s="110">
        <f>2.7-$G$1*2</f>
        <v>2.6</v>
      </c>
      <c r="L9" s="110">
        <f>1.8-$G$1</f>
        <v>1.75</v>
      </c>
      <c r="M9" s="110">
        <f>K9*L9</f>
        <v>4.55</v>
      </c>
      <c r="N9" s="109">
        <v>2</v>
      </c>
      <c r="O9" s="110">
        <f>M9*N9</f>
        <v>9.1</v>
      </c>
      <c r="P9" s="65"/>
      <c r="Q9" s="90"/>
      <c r="R9" s="91" t="s">
        <v>72</v>
      </c>
      <c r="S9" s="93">
        <f>1-$G$1*2</f>
        <v>0.9</v>
      </c>
      <c r="T9" s="93">
        <f>1.8-$G$1</f>
        <v>1.75</v>
      </c>
      <c r="U9" s="93">
        <f t="shared" si="3"/>
        <v>1.575</v>
      </c>
      <c r="V9" s="91">
        <v>3</v>
      </c>
      <c r="W9" s="93">
        <f t="shared" si="4"/>
        <v>4.7249999999999996</v>
      </c>
    </row>
    <row r="10" spans="1:23" ht="13.5" hidden="1" outlineLevel="1" thickBot="1" x14ac:dyDescent="0.25">
      <c r="A10" s="90"/>
      <c r="B10" s="91" t="s">
        <v>275</v>
      </c>
      <c r="C10" s="160">
        <f>2.35-$G$1*2</f>
        <v>2.25</v>
      </c>
      <c r="D10" s="160">
        <f t="shared" si="0"/>
        <v>2.27</v>
      </c>
      <c r="E10" s="93">
        <f t="shared" si="1"/>
        <v>5.1074999999999999</v>
      </c>
      <c r="F10" s="91">
        <v>1</v>
      </c>
      <c r="G10" s="93">
        <f t="shared" si="2"/>
        <v>5.1074999999999999</v>
      </c>
      <c r="I10" s="105"/>
      <c r="J10" s="106"/>
      <c r="K10" s="107"/>
      <c r="L10" s="107"/>
      <c r="M10" s="107"/>
      <c r="N10" s="105" t="s">
        <v>70</v>
      </c>
      <c r="O10" s="107">
        <f>SUM(O9)</f>
        <v>9.1</v>
      </c>
      <c r="P10" s="65"/>
      <c r="Q10" s="105"/>
      <c r="R10" s="106"/>
      <c r="S10" s="107"/>
      <c r="T10" s="107"/>
      <c r="U10" s="107"/>
      <c r="V10" s="105" t="s">
        <v>70</v>
      </c>
      <c r="W10" s="107">
        <f>SUM(W7:W9)</f>
        <v>17.5</v>
      </c>
    </row>
    <row r="11" spans="1:23" hidden="1" outlineLevel="1" x14ac:dyDescent="0.2">
      <c r="A11" s="90"/>
      <c r="B11" s="91" t="s">
        <v>278</v>
      </c>
      <c r="C11" s="160">
        <f>2.4-$G$1*2</f>
        <v>2.2999999999999998</v>
      </c>
      <c r="D11" s="160">
        <f t="shared" si="0"/>
        <v>2.27</v>
      </c>
      <c r="E11" s="93">
        <f t="shared" si="1"/>
        <v>5.2209999999999992</v>
      </c>
      <c r="F11" s="91">
        <v>1</v>
      </c>
      <c r="G11" s="93">
        <f t="shared" si="2"/>
        <v>5.2209999999999992</v>
      </c>
      <c r="I11" s="108" t="s">
        <v>149</v>
      </c>
      <c r="J11" s="109" t="s">
        <v>67</v>
      </c>
      <c r="K11" s="93">
        <f>2.4-$G$1*2</f>
        <v>2.2999999999999998</v>
      </c>
      <c r="L11" s="93">
        <f>1.8-$G$1</f>
        <v>1.75</v>
      </c>
      <c r="M11" s="93">
        <f>K11*L11</f>
        <v>4.0249999999999995</v>
      </c>
      <c r="N11" s="109">
        <v>5</v>
      </c>
      <c r="O11" s="110">
        <f>M11*N11</f>
        <v>20.124999999999996</v>
      </c>
      <c r="P11" s="65"/>
      <c r="Q11" s="108" t="s">
        <v>148</v>
      </c>
      <c r="R11" s="109" t="s">
        <v>73</v>
      </c>
      <c r="S11" s="110">
        <f>2.7-$G$1*2</f>
        <v>2.6</v>
      </c>
      <c r="T11" s="110">
        <f>1.8-$G$1</f>
        <v>1.75</v>
      </c>
      <c r="U11" s="110">
        <f>S11*T11</f>
        <v>4.55</v>
      </c>
      <c r="V11" s="109">
        <v>1</v>
      </c>
      <c r="W11" s="110">
        <f>U11*V11</f>
        <v>4.55</v>
      </c>
    </row>
    <row r="12" spans="1:23" hidden="1" outlineLevel="1" x14ac:dyDescent="0.2">
      <c r="A12" s="90"/>
      <c r="B12" s="91" t="s">
        <v>277</v>
      </c>
      <c r="C12" s="160">
        <f>2.65-$G$1*2</f>
        <v>2.5499999999999998</v>
      </c>
      <c r="D12" s="160">
        <f t="shared" si="0"/>
        <v>2.27</v>
      </c>
      <c r="E12" s="93">
        <f t="shared" si="1"/>
        <v>5.7885</v>
      </c>
      <c r="F12" s="91">
        <v>1</v>
      </c>
      <c r="G12" s="93">
        <f t="shared" si="2"/>
        <v>5.7885</v>
      </c>
      <c r="I12" s="90" t="s">
        <v>301</v>
      </c>
      <c r="J12" s="91" t="s">
        <v>249</v>
      </c>
      <c r="K12" s="93">
        <f>0.9-$G$1*2</f>
        <v>0.8</v>
      </c>
      <c r="L12" s="93">
        <f>4.1-3.52-$G$1</f>
        <v>0.52999999999999958</v>
      </c>
      <c r="M12" s="93">
        <f>K12*L12</f>
        <v>0.42399999999999971</v>
      </c>
      <c r="N12" s="91">
        <v>1</v>
      </c>
      <c r="O12" s="93">
        <f>M12*N12</f>
        <v>0.42399999999999971</v>
      </c>
      <c r="P12" s="65"/>
      <c r="Q12" s="90"/>
      <c r="R12" s="91" t="s">
        <v>104</v>
      </c>
      <c r="S12" s="93">
        <f>1.15-$G$1*2</f>
        <v>1.0499999999999998</v>
      </c>
      <c r="T12" s="93">
        <f>1.8-$G$1</f>
        <v>1.75</v>
      </c>
      <c r="U12" s="93">
        <f t="shared" ref="U12:U13" si="5">S12*T12</f>
        <v>1.8374999999999997</v>
      </c>
      <c r="V12" s="91">
        <v>1</v>
      </c>
      <c r="W12" s="93">
        <f t="shared" ref="W12:W13" si="6">U12*V12</f>
        <v>1.8374999999999997</v>
      </c>
    </row>
    <row r="13" spans="1:23" ht="13.5" hidden="1" outlineLevel="1" thickBot="1" x14ac:dyDescent="0.25">
      <c r="A13" s="105"/>
      <c r="B13" s="106"/>
      <c r="C13" s="107"/>
      <c r="D13" s="107"/>
      <c r="E13" s="107"/>
      <c r="F13" s="105" t="s">
        <v>70</v>
      </c>
      <c r="G13" s="107">
        <f>SUM(G7:G12)</f>
        <v>55.387999999999998</v>
      </c>
      <c r="I13" s="90" t="s">
        <v>301</v>
      </c>
      <c r="J13" s="91" t="s">
        <v>150</v>
      </c>
      <c r="K13" s="93">
        <f>0.9-$G$1*2</f>
        <v>0.8</v>
      </c>
      <c r="L13" s="93">
        <f>6.52-5.7</f>
        <v>0.8199999999999994</v>
      </c>
      <c r="M13" s="93">
        <f>K13*L13</f>
        <v>0.65599999999999958</v>
      </c>
      <c r="N13" s="91">
        <v>1</v>
      </c>
      <c r="O13" s="93">
        <f>M13*N13</f>
        <v>0.65599999999999958</v>
      </c>
      <c r="P13" s="65"/>
      <c r="Q13" s="90"/>
      <c r="R13" s="91" t="s">
        <v>88</v>
      </c>
      <c r="S13" s="93">
        <f>1.15-$G$1*2</f>
        <v>1.0499999999999998</v>
      </c>
      <c r="T13" s="93">
        <f>1.8-$G$1</f>
        <v>1.75</v>
      </c>
      <c r="U13" s="93">
        <f t="shared" si="5"/>
        <v>1.8374999999999997</v>
      </c>
      <c r="V13" s="91">
        <v>1</v>
      </c>
      <c r="W13" s="93">
        <f t="shared" si="6"/>
        <v>1.8374999999999997</v>
      </c>
    </row>
    <row r="14" spans="1:23" ht="13.5" hidden="1" outlineLevel="1" thickBot="1" x14ac:dyDescent="0.25">
      <c r="A14" s="108" t="s">
        <v>148</v>
      </c>
      <c r="B14" s="91" t="s">
        <v>279</v>
      </c>
      <c r="C14" s="160">
        <f>2.7-$G$1*2</f>
        <v>2.6</v>
      </c>
      <c r="D14" s="160">
        <f t="shared" ref="D14" si="7">2.92-$G$1-0.6</f>
        <v>2.27</v>
      </c>
      <c r="E14" s="93">
        <f t="shared" si="1"/>
        <v>5.9020000000000001</v>
      </c>
      <c r="F14" s="91">
        <v>1</v>
      </c>
      <c r="G14" s="93">
        <f t="shared" si="2"/>
        <v>5.9020000000000001</v>
      </c>
      <c r="I14" s="90" t="s">
        <v>302</v>
      </c>
      <c r="J14" s="91" t="s">
        <v>150</v>
      </c>
      <c r="K14" s="93">
        <f>0.9-$G$1*2</f>
        <v>0.8</v>
      </c>
      <c r="L14" s="93">
        <f>7.5-6.52-$G$1</f>
        <v>0.93000000000000038</v>
      </c>
      <c r="M14" s="93">
        <f>K14*L14</f>
        <v>0.74400000000000033</v>
      </c>
      <c r="N14" s="91">
        <v>1</v>
      </c>
      <c r="O14" s="93">
        <f>M14*N14</f>
        <v>0.74400000000000033</v>
      </c>
      <c r="P14" s="65"/>
      <c r="Q14" s="105"/>
      <c r="R14" s="106"/>
      <c r="S14" s="107"/>
      <c r="T14" s="107"/>
      <c r="U14" s="107"/>
      <c r="V14" s="105" t="s">
        <v>70</v>
      </c>
      <c r="W14" s="107">
        <f>SUM(W11:W13)</f>
        <v>8.2249999999999996</v>
      </c>
    </row>
    <row r="15" spans="1:23" hidden="1" outlineLevel="1" x14ac:dyDescent="0.2">
      <c r="A15" s="90"/>
      <c r="B15" s="91" t="s">
        <v>280</v>
      </c>
      <c r="C15" s="160">
        <f>2.6-$G$1*2</f>
        <v>2.5</v>
      </c>
      <c r="D15" s="160">
        <f t="shared" ref="D15" si="8">2.92-$G$1-0.6</f>
        <v>2.27</v>
      </c>
      <c r="E15" s="93">
        <f t="shared" si="1"/>
        <v>5.6749999999999998</v>
      </c>
      <c r="F15" s="91">
        <v>1</v>
      </c>
      <c r="G15" s="93">
        <f t="shared" si="2"/>
        <v>5.6749999999999998</v>
      </c>
      <c r="I15" s="90" t="s">
        <v>302</v>
      </c>
      <c r="J15" s="91" t="s">
        <v>150</v>
      </c>
      <c r="K15" s="93">
        <f>1.35-$G$1*2</f>
        <v>1.25</v>
      </c>
      <c r="L15" s="93">
        <f>10.31-8.7</f>
        <v>1.6100000000000012</v>
      </c>
      <c r="M15" s="93">
        <f>K15*L15</f>
        <v>2.0125000000000015</v>
      </c>
      <c r="N15" s="91">
        <v>1</v>
      </c>
      <c r="O15" s="93">
        <f>M15*N15</f>
        <v>2.0125000000000015</v>
      </c>
      <c r="P15" s="65"/>
      <c r="Q15" s="108" t="s">
        <v>149</v>
      </c>
      <c r="R15" s="109" t="s">
        <v>67</v>
      </c>
      <c r="S15" s="93">
        <f>2.4-$G$1*2</f>
        <v>2.2999999999999998</v>
      </c>
      <c r="T15" s="93">
        <f>1.8-$G$1</f>
        <v>1.75</v>
      </c>
      <c r="U15" s="93">
        <f>S15*T15</f>
        <v>4.0249999999999995</v>
      </c>
      <c r="V15" s="109">
        <v>3</v>
      </c>
      <c r="W15" s="110">
        <f>U15*V15</f>
        <v>12.074999999999999</v>
      </c>
    </row>
    <row r="16" spans="1:23" ht="13.5" hidden="1" outlineLevel="1" thickBot="1" x14ac:dyDescent="0.25">
      <c r="A16" s="105"/>
      <c r="B16" s="106"/>
      <c r="C16" s="107"/>
      <c r="D16" s="107"/>
      <c r="E16" s="107"/>
      <c r="F16" s="105" t="s">
        <v>70</v>
      </c>
      <c r="G16" s="107">
        <f>SUM(G14:G15)</f>
        <v>11.577</v>
      </c>
      <c r="I16" s="105"/>
      <c r="J16" s="106"/>
      <c r="K16" s="107"/>
      <c r="L16" s="107"/>
      <c r="M16" s="107"/>
      <c r="N16" s="105" t="s">
        <v>70</v>
      </c>
      <c r="O16" s="107">
        <f>SUM(O11:O13)</f>
        <v>21.204999999999995</v>
      </c>
      <c r="P16" s="107">
        <f>O11+O14+O15</f>
        <v>22.881499999999999</v>
      </c>
      <c r="Q16" s="90"/>
      <c r="R16" s="91" t="s">
        <v>150</v>
      </c>
      <c r="S16" s="93">
        <f>1.35-$G$1*2</f>
        <v>1.25</v>
      </c>
      <c r="T16" s="93">
        <f>10.5-10.31-$G$1</f>
        <v>0.13999999999999951</v>
      </c>
      <c r="U16" s="93">
        <f>S16*T16</f>
        <v>0.17499999999999938</v>
      </c>
      <c r="V16" s="91">
        <v>1</v>
      </c>
      <c r="W16" s="93">
        <f>U16*V16</f>
        <v>0.17499999999999938</v>
      </c>
    </row>
    <row r="17" spans="1:23" hidden="1" outlineLevel="1" x14ac:dyDescent="0.2">
      <c r="A17" s="108" t="s">
        <v>149</v>
      </c>
      <c r="B17" s="91" t="s">
        <v>291</v>
      </c>
      <c r="C17" s="160">
        <f>2.4-$G$1*2</f>
        <v>2.2999999999999998</v>
      </c>
      <c r="D17" s="160">
        <f t="shared" ref="D17:D18" si="9">2.92-$G$1-0.6</f>
        <v>2.27</v>
      </c>
      <c r="E17" s="93">
        <f t="shared" si="1"/>
        <v>5.2209999999999992</v>
      </c>
      <c r="F17" s="91">
        <v>7</v>
      </c>
      <c r="G17" s="93">
        <f t="shared" si="2"/>
        <v>36.546999999999997</v>
      </c>
      <c r="I17" s="102" t="s">
        <v>151</v>
      </c>
      <c r="J17" s="103" t="s">
        <v>153</v>
      </c>
      <c r="K17" s="104">
        <f>2.2-$G$1*2</f>
        <v>2.1</v>
      </c>
      <c r="L17" s="104">
        <f>2.6-$G$1</f>
        <v>2.5500000000000003</v>
      </c>
      <c r="M17" s="104">
        <f>K17*L17</f>
        <v>5.3550000000000004</v>
      </c>
      <c r="N17" s="103">
        <v>3</v>
      </c>
      <c r="O17" s="104">
        <f>M17*N17</f>
        <v>16.065000000000001</v>
      </c>
      <c r="P17" s="65"/>
      <c r="Q17" s="90"/>
      <c r="R17" s="91" t="s">
        <v>71</v>
      </c>
      <c r="S17" s="93">
        <f>1-$G$1*2</f>
        <v>0.9</v>
      </c>
      <c r="T17" s="93">
        <f>1.8-$G$1</f>
        <v>1.75</v>
      </c>
      <c r="U17" s="93">
        <f t="shared" ref="U17:U18" si="10">S17*T17</f>
        <v>1.575</v>
      </c>
      <c r="V17" s="91">
        <v>2</v>
      </c>
      <c r="W17" s="93">
        <f t="shared" ref="W17:W18" si="11">U17*V17</f>
        <v>3.15</v>
      </c>
    </row>
    <row r="18" spans="1:23" hidden="1" outlineLevel="1" x14ac:dyDescent="0.2">
      <c r="A18" s="90"/>
      <c r="B18" s="91" t="s">
        <v>295</v>
      </c>
      <c r="C18" s="160">
        <f>3.15-$G$1*2</f>
        <v>3.05</v>
      </c>
      <c r="D18" s="160">
        <f t="shared" si="9"/>
        <v>2.27</v>
      </c>
      <c r="E18" s="93">
        <f t="shared" si="1"/>
        <v>6.9234999999999998</v>
      </c>
      <c r="F18" s="91">
        <v>1</v>
      </c>
      <c r="G18" s="93">
        <f t="shared" si="2"/>
        <v>6.9234999999999998</v>
      </c>
      <c r="I18" s="98"/>
      <c r="J18" s="91" t="s">
        <v>154</v>
      </c>
      <c r="K18" s="104">
        <f>2.2-$G$1*2</f>
        <v>2.1</v>
      </c>
      <c r="L18" s="104">
        <f>2.6-$G$1</f>
        <v>2.5500000000000003</v>
      </c>
      <c r="M18" s="104">
        <f>K18*L18</f>
        <v>5.3550000000000004</v>
      </c>
      <c r="N18" s="91">
        <v>1</v>
      </c>
      <c r="O18" s="104">
        <f t="shared" ref="O18:O19" si="12">M18*N18</f>
        <v>5.3550000000000004</v>
      </c>
      <c r="P18" s="65"/>
      <c r="Q18" s="90"/>
      <c r="R18" s="91" t="s">
        <v>72</v>
      </c>
      <c r="S18" s="93">
        <f>1-$G$1*2</f>
        <v>0.9</v>
      </c>
      <c r="T18" s="93">
        <f>1.8-$G$1</f>
        <v>1.75</v>
      </c>
      <c r="U18" s="93">
        <f t="shared" si="10"/>
        <v>1.575</v>
      </c>
      <c r="V18" s="91">
        <v>2</v>
      </c>
      <c r="W18" s="93">
        <f t="shared" si="11"/>
        <v>3.15</v>
      </c>
    </row>
    <row r="19" spans="1:23" ht="13.5" hidden="1" outlineLevel="1" thickBot="1" x14ac:dyDescent="0.25">
      <c r="A19" s="90"/>
      <c r="B19" s="91" t="s">
        <v>266</v>
      </c>
      <c r="C19" s="93">
        <f>0.9-$G$1*2</f>
        <v>0.8</v>
      </c>
      <c r="D19" s="93">
        <f>2.13-$G$1-0.6-0.58</f>
        <v>0.9</v>
      </c>
      <c r="E19" s="93">
        <f t="shared" si="1"/>
        <v>0.72000000000000008</v>
      </c>
      <c r="F19" s="91">
        <v>1</v>
      </c>
      <c r="G19" s="93">
        <f t="shared" si="2"/>
        <v>0.72000000000000008</v>
      </c>
      <c r="I19" s="113"/>
      <c r="J19" s="103" t="s">
        <v>86</v>
      </c>
      <c r="K19" s="104">
        <f>2.3-$G$1*2</f>
        <v>2.1999999999999997</v>
      </c>
      <c r="L19" s="104">
        <f>2.6-$G$1</f>
        <v>2.5500000000000003</v>
      </c>
      <c r="M19" s="104">
        <f>K19*L19</f>
        <v>5.61</v>
      </c>
      <c r="N19" s="132">
        <v>1</v>
      </c>
      <c r="O19" s="104">
        <f t="shared" si="12"/>
        <v>5.61</v>
      </c>
      <c r="P19" s="65"/>
      <c r="Q19" s="105"/>
      <c r="R19" s="106"/>
      <c r="S19" s="107"/>
      <c r="T19" s="107"/>
      <c r="U19" s="107"/>
      <c r="V19" s="105" t="s">
        <v>70</v>
      </c>
      <c r="W19" s="107">
        <f>SUM(W15:W18)</f>
        <v>18.549999999999997</v>
      </c>
    </row>
    <row r="20" spans="1:23" ht="13.5" hidden="1" outlineLevel="1" thickBot="1" x14ac:dyDescent="0.25">
      <c r="A20" s="90"/>
      <c r="B20" s="91" t="s">
        <v>249</v>
      </c>
      <c r="C20" s="93">
        <f>0.9-$G$1*2</f>
        <v>0.8</v>
      </c>
      <c r="D20" s="93">
        <f>3.34-2</f>
        <v>1.3399999999999999</v>
      </c>
      <c r="E20" s="93">
        <f t="shared" ref="E20" si="13">C20*D20</f>
        <v>1.0719999999999998</v>
      </c>
      <c r="F20" s="91">
        <v>1</v>
      </c>
      <c r="G20" s="93">
        <f t="shared" ref="G20" si="14">E20*F20</f>
        <v>1.0719999999999998</v>
      </c>
      <c r="I20" s="105"/>
      <c r="J20" s="106"/>
      <c r="K20" s="107"/>
      <c r="L20" s="107"/>
      <c r="M20" s="107"/>
      <c r="N20" s="105" t="s">
        <v>70</v>
      </c>
      <c r="O20" s="107">
        <f>SUM(O17:O19)</f>
        <v>27.03</v>
      </c>
      <c r="P20" s="65"/>
      <c r="Q20" s="102" t="s">
        <v>151</v>
      </c>
      <c r="R20" s="103" t="s">
        <v>153</v>
      </c>
      <c r="S20" s="104">
        <f>2.2-$G$1*2</f>
        <v>2.1</v>
      </c>
      <c r="T20" s="104">
        <f>2.6-$G$1</f>
        <v>2.5500000000000003</v>
      </c>
      <c r="U20" s="104">
        <f>S20*T20</f>
        <v>5.3550000000000004</v>
      </c>
      <c r="V20" s="103">
        <v>3</v>
      </c>
      <c r="W20" s="104">
        <f>U20*V20</f>
        <v>16.065000000000001</v>
      </c>
    </row>
    <row r="21" spans="1:23" ht="13.5" hidden="1" outlineLevel="1" thickBot="1" x14ac:dyDescent="0.25">
      <c r="A21" s="105"/>
      <c r="B21" s="106"/>
      <c r="C21" s="107"/>
      <c r="D21" s="107"/>
      <c r="E21" s="107"/>
      <c r="F21" s="105" t="s">
        <v>70</v>
      </c>
      <c r="G21" s="107">
        <f>SUM(G17:G20)</f>
        <v>45.262499999999996</v>
      </c>
      <c r="I21" s="108" t="s">
        <v>152</v>
      </c>
      <c r="J21" s="109" t="s">
        <v>153</v>
      </c>
      <c r="K21" s="104">
        <f>2.2-$G$1*2</f>
        <v>2.1</v>
      </c>
      <c r="L21" s="104">
        <f>2.6-$G$1</f>
        <v>2.5500000000000003</v>
      </c>
      <c r="M21" s="104">
        <f>K21*L21</f>
        <v>5.3550000000000004</v>
      </c>
      <c r="N21" s="109">
        <v>2</v>
      </c>
      <c r="O21" s="110">
        <f>M21*N21</f>
        <v>10.71</v>
      </c>
      <c r="P21" s="65"/>
      <c r="Q21" s="98"/>
      <c r="R21" s="91" t="s">
        <v>154</v>
      </c>
      <c r="S21" s="104">
        <f>2.2-$G$1*2</f>
        <v>2.1</v>
      </c>
      <c r="T21" s="104">
        <f>2.6-$G$1</f>
        <v>2.5500000000000003</v>
      </c>
      <c r="U21" s="104">
        <f>S21*T21</f>
        <v>5.3550000000000004</v>
      </c>
      <c r="V21" s="91">
        <v>1</v>
      </c>
      <c r="W21" s="104">
        <f t="shared" ref="W21:W22" si="15">U21*V21</f>
        <v>5.3550000000000004</v>
      </c>
    </row>
    <row r="22" spans="1:23" hidden="1" outlineLevel="1" x14ac:dyDescent="0.2">
      <c r="A22" s="90"/>
      <c r="B22" s="91"/>
      <c r="C22" s="93"/>
      <c r="D22" s="93"/>
      <c r="E22" s="93"/>
      <c r="F22" s="91"/>
      <c r="G22" s="93"/>
      <c r="I22" s="90"/>
      <c r="J22" s="91" t="s">
        <v>154</v>
      </c>
      <c r="K22" s="104">
        <f>2.2-$G$1*2</f>
        <v>2.1</v>
      </c>
      <c r="L22" s="104">
        <f>2.6-$G$1</f>
        <v>2.5500000000000003</v>
      </c>
      <c r="M22" s="104">
        <f>K22*L22</f>
        <v>5.3550000000000004</v>
      </c>
      <c r="N22" s="91">
        <v>1</v>
      </c>
      <c r="O22" s="93">
        <f t="shared" ref="O22" si="16">M22*N22</f>
        <v>5.3550000000000004</v>
      </c>
      <c r="P22" s="65"/>
      <c r="Q22" s="113"/>
      <c r="R22" s="103" t="s">
        <v>86</v>
      </c>
      <c r="S22" s="104">
        <f>2.3-$G$1*2</f>
        <v>2.1999999999999997</v>
      </c>
      <c r="T22" s="104">
        <f>2.6-$G$1</f>
        <v>2.5500000000000003</v>
      </c>
      <c r="U22" s="104">
        <f>S22*T22</f>
        <v>5.61</v>
      </c>
      <c r="V22" s="132">
        <v>1</v>
      </c>
      <c r="W22" s="104">
        <f t="shared" si="15"/>
        <v>5.61</v>
      </c>
    </row>
    <row r="23" spans="1:23" ht="13.5" hidden="1" outlineLevel="1" thickBot="1" x14ac:dyDescent="0.25">
      <c r="A23" s="90"/>
      <c r="B23" s="91"/>
      <c r="C23" s="93"/>
      <c r="D23" s="93"/>
      <c r="E23" s="93"/>
      <c r="F23" s="91"/>
      <c r="G23" s="93"/>
      <c r="I23" s="105"/>
      <c r="J23" s="106"/>
      <c r="K23" s="107"/>
      <c r="L23" s="107"/>
      <c r="M23" s="107"/>
      <c r="N23" s="105" t="s">
        <v>70</v>
      </c>
      <c r="O23" s="107">
        <f>SUM(O21:O22)</f>
        <v>16.065000000000001</v>
      </c>
      <c r="P23" s="65"/>
      <c r="Q23" s="105"/>
      <c r="R23" s="106"/>
      <c r="S23" s="107"/>
      <c r="T23" s="107"/>
      <c r="U23" s="107"/>
      <c r="V23" s="105" t="s">
        <v>70</v>
      </c>
      <c r="W23" s="107">
        <f>SUM(W20:W22)</f>
        <v>27.03</v>
      </c>
    </row>
    <row r="24" spans="1:23" hidden="1" outlineLevel="1" x14ac:dyDescent="0.2">
      <c r="A24" s="90"/>
      <c r="B24" s="91"/>
      <c r="C24" s="93"/>
      <c r="D24" s="93"/>
      <c r="E24" s="93"/>
      <c r="F24" s="91"/>
      <c r="G24" s="93"/>
      <c r="I24" s="90"/>
      <c r="J24" s="90"/>
      <c r="K24" s="90"/>
      <c r="L24" s="90"/>
      <c r="M24" s="93"/>
      <c r="N24" s="90"/>
      <c r="O24" s="93"/>
      <c r="P24" s="65"/>
      <c r="Q24" s="108" t="s">
        <v>152</v>
      </c>
      <c r="R24" s="109" t="s">
        <v>153</v>
      </c>
      <c r="S24" s="104">
        <f>2.2-$G$1*2</f>
        <v>2.1</v>
      </c>
      <c r="T24" s="104">
        <f>2.6-$G$1</f>
        <v>2.5500000000000003</v>
      </c>
      <c r="U24" s="104">
        <f>S24*T24</f>
        <v>5.3550000000000004</v>
      </c>
      <c r="V24" s="109">
        <v>2</v>
      </c>
      <c r="W24" s="110">
        <f>U24*V24</f>
        <v>10.71</v>
      </c>
    </row>
    <row r="25" spans="1:23" hidden="1" outlineLevel="1" x14ac:dyDescent="0.2">
      <c r="A25" s="90"/>
      <c r="B25" s="91"/>
      <c r="C25" s="93"/>
      <c r="D25" s="93"/>
      <c r="E25" s="93"/>
      <c r="F25" s="91"/>
      <c r="G25" s="93"/>
      <c r="I25" s="90"/>
      <c r="J25" s="90"/>
      <c r="K25" s="90"/>
      <c r="L25" s="90"/>
      <c r="M25" s="93"/>
      <c r="N25" s="90"/>
      <c r="O25" s="93"/>
      <c r="P25" s="65"/>
      <c r="Q25" s="90"/>
      <c r="R25" s="91" t="s">
        <v>154</v>
      </c>
      <c r="S25" s="104">
        <f>2.2-$G$1*2</f>
        <v>2.1</v>
      </c>
      <c r="T25" s="104">
        <f>2.6-$G$1</f>
        <v>2.5500000000000003</v>
      </c>
      <c r="U25" s="104">
        <f>S25*T25</f>
        <v>5.3550000000000004</v>
      </c>
      <c r="V25" s="91">
        <v>1</v>
      </c>
      <c r="W25" s="93">
        <f t="shared" ref="W25" si="17">U25*V25</f>
        <v>5.3550000000000004</v>
      </c>
    </row>
    <row r="26" spans="1:23" ht="13.5" hidden="1" outlineLevel="1" thickBot="1" x14ac:dyDescent="0.25">
      <c r="A26" s="90"/>
      <c r="B26" s="91"/>
      <c r="C26" s="93"/>
      <c r="D26" s="93"/>
      <c r="E26" s="93"/>
      <c r="F26" s="91"/>
      <c r="G26" s="93"/>
      <c r="I26" s="90"/>
      <c r="J26" s="90"/>
      <c r="K26" s="90"/>
      <c r="L26" s="90"/>
      <c r="M26" s="93"/>
      <c r="N26" s="90"/>
      <c r="O26" s="93"/>
      <c r="P26" s="65"/>
      <c r="Q26" s="105"/>
      <c r="R26" s="106"/>
      <c r="S26" s="107"/>
      <c r="T26" s="107"/>
      <c r="U26" s="107"/>
      <c r="V26" s="105" t="s">
        <v>70</v>
      </c>
      <c r="W26" s="107">
        <f>SUM(W24:W25)</f>
        <v>16.065000000000001</v>
      </c>
    </row>
    <row r="27" spans="1:23" hidden="1" outlineLevel="1" x14ac:dyDescent="0.2">
      <c r="A27" s="65"/>
      <c r="B27" s="65"/>
      <c r="C27" s="65"/>
      <c r="D27" s="65"/>
      <c r="E27" s="99"/>
      <c r="F27" s="65"/>
      <c r="G27" s="99"/>
      <c r="I27" s="65"/>
      <c r="J27" s="65"/>
      <c r="K27" s="65"/>
      <c r="L27" s="65"/>
      <c r="M27" s="99"/>
      <c r="N27" s="65"/>
      <c r="O27" s="99"/>
      <c r="P27" s="65"/>
      <c r="Q27" s="65"/>
      <c r="R27" s="100"/>
      <c r="S27" s="99"/>
      <c r="T27" s="99"/>
      <c r="U27" s="99"/>
      <c r="V27" s="100"/>
      <c r="W27" s="99"/>
    </row>
    <row r="28" spans="1:23" hidden="1" outlineLevel="1" x14ac:dyDescent="0.2"/>
    <row r="29" spans="1:23" ht="15.75" hidden="1" outlineLevel="1" x14ac:dyDescent="0.2">
      <c r="A29" s="101" t="s">
        <v>155</v>
      </c>
      <c r="I29" s="101" t="s">
        <v>159</v>
      </c>
      <c r="Q29" s="101" t="s">
        <v>160</v>
      </c>
    </row>
    <row r="30" spans="1:23" hidden="1" outlineLevel="1" x14ac:dyDescent="0.2"/>
    <row r="31" spans="1:23" ht="25.5" hidden="1" outlineLevel="1" x14ac:dyDescent="0.2">
      <c r="A31" s="91" t="s">
        <v>22</v>
      </c>
      <c r="B31" s="92" t="s">
        <v>49</v>
      </c>
      <c r="C31" s="92" t="s">
        <v>23</v>
      </c>
      <c r="D31" s="92" t="s">
        <v>24</v>
      </c>
      <c r="E31" s="92" t="s">
        <v>27</v>
      </c>
      <c r="F31" s="92" t="s">
        <v>28</v>
      </c>
      <c r="G31" s="92" t="s">
        <v>26</v>
      </c>
      <c r="H31" s="65"/>
      <c r="I31" s="91" t="s">
        <v>22</v>
      </c>
      <c r="J31" s="92" t="s">
        <v>49</v>
      </c>
      <c r="K31" s="92" t="s">
        <v>23</v>
      </c>
      <c r="L31" s="92" t="s">
        <v>24</v>
      </c>
      <c r="M31" s="92" t="s">
        <v>27</v>
      </c>
      <c r="N31" s="92" t="s">
        <v>28</v>
      </c>
      <c r="O31" s="92" t="s">
        <v>26</v>
      </c>
      <c r="P31" s="65"/>
      <c r="Q31" s="91" t="s">
        <v>22</v>
      </c>
      <c r="R31" s="92" t="s">
        <v>49</v>
      </c>
      <c r="S31" s="92" t="s">
        <v>23</v>
      </c>
      <c r="T31" s="92" t="s">
        <v>24</v>
      </c>
      <c r="U31" s="92" t="s">
        <v>27</v>
      </c>
      <c r="V31" s="92" t="s">
        <v>28</v>
      </c>
      <c r="W31" s="92" t="s">
        <v>26</v>
      </c>
    </row>
    <row r="32" spans="1:23" hidden="1" outlineLevel="1" x14ac:dyDescent="0.2">
      <c r="A32" s="98" t="s">
        <v>147</v>
      </c>
      <c r="B32" s="91" t="s">
        <v>67</v>
      </c>
      <c r="C32" s="93">
        <f>2.4-$G$1*2</f>
        <v>2.2999999999999998</v>
      </c>
      <c r="D32" s="93">
        <f>1.8-$G$1</f>
        <v>1.75</v>
      </c>
      <c r="E32" s="93">
        <f>C32*D32</f>
        <v>4.0249999999999995</v>
      </c>
      <c r="F32" s="91">
        <v>3</v>
      </c>
      <c r="G32" s="93">
        <f>E32*F32</f>
        <v>12.074999999999999</v>
      </c>
      <c r="H32" s="65"/>
      <c r="I32" s="98" t="s">
        <v>147</v>
      </c>
      <c r="J32" s="91" t="s">
        <v>67</v>
      </c>
      <c r="K32" s="93">
        <f>2.4-$G$1*2</f>
        <v>2.2999999999999998</v>
      </c>
      <c r="L32" s="93">
        <f>1.8-$G$1</f>
        <v>1.75</v>
      </c>
      <c r="M32" s="93">
        <f>K32*L32</f>
        <v>4.0249999999999995</v>
      </c>
      <c r="N32" s="91">
        <v>3</v>
      </c>
      <c r="O32" s="93">
        <f>M32*N32</f>
        <v>12.074999999999999</v>
      </c>
      <c r="P32" s="65"/>
      <c r="Q32" s="98" t="s">
        <v>147</v>
      </c>
      <c r="R32" s="91" t="s">
        <v>67</v>
      </c>
      <c r="S32" s="93">
        <f>2.4-$G$1*2</f>
        <v>2.2999999999999998</v>
      </c>
      <c r="T32" s="93">
        <f>1.8-$G$1</f>
        <v>1.75</v>
      </c>
      <c r="U32" s="93">
        <f>S32*T32</f>
        <v>4.0249999999999995</v>
      </c>
      <c r="V32" s="91">
        <v>2</v>
      </c>
      <c r="W32" s="93">
        <f>U32*V32</f>
        <v>8.0499999999999989</v>
      </c>
    </row>
    <row r="33" spans="1:23" hidden="1" outlineLevel="1" x14ac:dyDescent="0.2">
      <c r="A33" s="90"/>
      <c r="B33" s="91" t="s">
        <v>71</v>
      </c>
      <c r="C33" s="93">
        <f>1-$G$1*2</f>
        <v>0.9</v>
      </c>
      <c r="D33" s="93">
        <f>1.8-$G$1</f>
        <v>1.75</v>
      </c>
      <c r="E33" s="93">
        <f t="shared" ref="E33:E34" si="18">C33*D33</f>
        <v>1.575</v>
      </c>
      <c r="F33" s="91">
        <v>2</v>
      </c>
      <c r="G33" s="93">
        <f t="shared" ref="G33:G34" si="19">E33*F33</f>
        <v>3.15</v>
      </c>
      <c r="H33" s="65"/>
      <c r="I33" s="90"/>
      <c r="J33" s="91" t="s">
        <v>71</v>
      </c>
      <c r="K33" s="93">
        <f>1-$G$1*2</f>
        <v>0.9</v>
      </c>
      <c r="L33" s="93">
        <f>1.8-$G$1</f>
        <v>1.75</v>
      </c>
      <c r="M33" s="93">
        <f t="shared" ref="M33:M34" si="20">K33*L33</f>
        <v>1.575</v>
      </c>
      <c r="N33" s="91">
        <v>2</v>
      </c>
      <c r="O33" s="93">
        <f t="shared" ref="O33:O34" si="21">M33*N33</f>
        <v>3.15</v>
      </c>
      <c r="P33" s="65"/>
      <c r="Q33" s="90"/>
      <c r="R33" s="91" t="s">
        <v>71</v>
      </c>
      <c r="S33" s="93">
        <f>1-$G$1*2</f>
        <v>0.9</v>
      </c>
      <c r="T33" s="93">
        <f>1.8-$G$1</f>
        <v>1.75</v>
      </c>
      <c r="U33" s="93">
        <f t="shared" ref="U33:U34" si="22">S33*T33</f>
        <v>1.575</v>
      </c>
      <c r="V33" s="91">
        <v>3</v>
      </c>
      <c r="W33" s="93">
        <f t="shared" ref="W33:W34" si="23">U33*V33</f>
        <v>4.7249999999999996</v>
      </c>
    </row>
    <row r="34" spans="1:23" hidden="1" outlineLevel="1" x14ac:dyDescent="0.2">
      <c r="A34" s="90"/>
      <c r="B34" s="91" t="s">
        <v>72</v>
      </c>
      <c r="C34" s="93">
        <f>1-$G$1*2</f>
        <v>0.9</v>
      </c>
      <c r="D34" s="93">
        <f>1.8-$G$1</f>
        <v>1.75</v>
      </c>
      <c r="E34" s="93">
        <f t="shared" si="18"/>
        <v>1.575</v>
      </c>
      <c r="F34" s="91">
        <v>2</v>
      </c>
      <c r="G34" s="93">
        <f t="shared" si="19"/>
        <v>3.15</v>
      </c>
      <c r="H34" s="65"/>
      <c r="I34" s="90"/>
      <c r="J34" s="91" t="s">
        <v>72</v>
      </c>
      <c r="K34" s="93">
        <f>1-$G$1*2</f>
        <v>0.9</v>
      </c>
      <c r="L34" s="93">
        <f>1.8-$G$1</f>
        <v>1.75</v>
      </c>
      <c r="M34" s="93">
        <f t="shared" si="20"/>
        <v>1.575</v>
      </c>
      <c r="N34" s="91">
        <v>2</v>
      </c>
      <c r="O34" s="93">
        <f t="shared" si="21"/>
        <v>3.15</v>
      </c>
      <c r="P34" s="65"/>
      <c r="Q34" s="90"/>
      <c r="R34" s="91" t="s">
        <v>72</v>
      </c>
      <c r="S34" s="93">
        <f>1-$G$1*2</f>
        <v>0.9</v>
      </c>
      <c r="T34" s="93">
        <f>1.8-$G$1</f>
        <v>1.75</v>
      </c>
      <c r="U34" s="93">
        <f t="shared" si="22"/>
        <v>1.575</v>
      </c>
      <c r="V34" s="91">
        <v>3</v>
      </c>
      <c r="W34" s="93">
        <f t="shared" si="23"/>
        <v>4.7249999999999996</v>
      </c>
    </row>
    <row r="35" spans="1:23" ht="13.5" hidden="1" outlineLevel="1" thickBot="1" x14ac:dyDescent="0.25">
      <c r="A35" s="105"/>
      <c r="B35" s="106"/>
      <c r="C35" s="107"/>
      <c r="D35" s="107"/>
      <c r="E35" s="107"/>
      <c r="F35" s="105" t="s">
        <v>70</v>
      </c>
      <c r="G35" s="107">
        <f>SUM(G32:G34)</f>
        <v>18.375</v>
      </c>
      <c r="H35" s="65"/>
      <c r="I35" s="105"/>
      <c r="J35" s="106"/>
      <c r="K35" s="107"/>
      <c r="L35" s="107"/>
      <c r="M35" s="107"/>
      <c r="N35" s="105" t="s">
        <v>70</v>
      </c>
      <c r="O35" s="107">
        <f>SUM(O32:O34)</f>
        <v>18.375</v>
      </c>
      <c r="P35" s="65"/>
      <c r="Q35" s="105"/>
      <c r="R35" s="106"/>
      <c r="S35" s="107"/>
      <c r="T35" s="107"/>
      <c r="U35" s="107"/>
      <c r="V35" s="105" t="s">
        <v>70</v>
      </c>
      <c r="W35" s="107">
        <f>SUM(W32:W34)</f>
        <v>17.5</v>
      </c>
    </row>
    <row r="36" spans="1:23" hidden="1" outlineLevel="1" x14ac:dyDescent="0.2">
      <c r="A36" s="108" t="s">
        <v>148</v>
      </c>
      <c r="B36" s="109" t="s">
        <v>73</v>
      </c>
      <c r="C36" s="110">
        <f>2.7-$G$1*2</f>
        <v>2.6</v>
      </c>
      <c r="D36" s="110">
        <f>1.8-$G$1</f>
        <v>1.75</v>
      </c>
      <c r="E36" s="110">
        <f>C36*D36</f>
        <v>4.55</v>
      </c>
      <c r="F36" s="109">
        <v>1</v>
      </c>
      <c r="G36" s="110">
        <f>E36*F36</f>
        <v>4.55</v>
      </c>
      <c r="H36" s="65"/>
      <c r="I36" s="108" t="s">
        <v>148</v>
      </c>
      <c r="J36" s="109" t="s">
        <v>73</v>
      </c>
      <c r="K36" s="110">
        <f>2.7-$G$1*2</f>
        <v>2.6</v>
      </c>
      <c r="L36" s="110">
        <f>1.8-$G$1</f>
        <v>1.75</v>
      </c>
      <c r="M36" s="110">
        <f>K36*L36</f>
        <v>4.55</v>
      </c>
      <c r="N36" s="109">
        <v>1</v>
      </c>
      <c r="O36" s="110">
        <f>M36*N36</f>
        <v>4.55</v>
      </c>
      <c r="P36" s="65"/>
      <c r="Q36" s="108" t="s">
        <v>148</v>
      </c>
      <c r="R36" s="109" t="s">
        <v>73</v>
      </c>
      <c r="S36" s="110">
        <f>2.7-$G$1*2</f>
        <v>2.6</v>
      </c>
      <c r="T36" s="110">
        <f>1.8-$G$1</f>
        <v>1.75</v>
      </c>
      <c r="U36" s="110">
        <f>S36*T36</f>
        <v>4.55</v>
      </c>
      <c r="V36" s="109">
        <v>1</v>
      </c>
      <c r="W36" s="110">
        <f>U36*V36</f>
        <v>4.55</v>
      </c>
    </row>
    <row r="37" spans="1:23" hidden="1" outlineLevel="1" x14ac:dyDescent="0.2">
      <c r="A37" s="90"/>
      <c r="B37" s="91" t="s">
        <v>104</v>
      </c>
      <c r="C37" s="93">
        <f>1.15-$G$1*2</f>
        <v>1.0499999999999998</v>
      </c>
      <c r="D37" s="93">
        <f>1.8-$G$1</f>
        <v>1.75</v>
      </c>
      <c r="E37" s="93">
        <f t="shared" ref="E37:E38" si="24">C37*D37</f>
        <v>1.8374999999999997</v>
      </c>
      <c r="F37" s="91">
        <v>1</v>
      </c>
      <c r="G37" s="93">
        <f t="shared" ref="G37:G38" si="25">E37*F37</f>
        <v>1.8374999999999997</v>
      </c>
      <c r="H37" s="65"/>
      <c r="I37" s="90"/>
      <c r="J37" s="91" t="s">
        <v>104</v>
      </c>
      <c r="K37" s="93">
        <f>1.15-$G$1*2</f>
        <v>1.0499999999999998</v>
      </c>
      <c r="L37" s="93">
        <f>1.8-$G$1</f>
        <v>1.75</v>
      </c>
      <c r="M37" s="93">
        <f t="shared" ref="M37:M38" si="26">K37*L37</f>
        <v>1.8374999999999997</v>
      </c>
      <c r="N37" s="91">
        <v>1</v>
      </c>
      <c r="O37" s="93">
        <f t="shared" ref="O37:O38" si="27">M37*N37</f>
        <v>1.8374999999999997</v>
      </c>
      <c r="P37" s="65"/>
      <c r="Q37" s="90"/>
      <c r="R37" s="91" t="s">
        <v>104</v>
      </c>
      <c r="S37" s="93">
        <f>1.15-$G$1*2</f>
        <v>1.0499999999999998</v>
      </c>
      <c r="T37" s="93">
        <f>1.8-$G$1</f>
        <v>1.75</v>
      </c>
      <c r="U37" s="93">
        <f t="shared" ref="U37:U38" si="28">S37*T37</f>
        <v>1.8374999999999997</v>
      </c>
      <c r="V37" s="91">
        <v>1</v>
      </c>
      <c r="W37" s="93">
        <f t="shared" ref="W37:W38" si="29">U37*V37</f>
        <v>1.8374999999999997</v>
      </c>
    </row>
    <row r="38" spans="1:23" hidden="1" outlineLevel="1" x14ac:dyDescent="0.2">
      <c r="A38" s="90"/>
      <c r="B38" s="91" t="s">
        <v>88</v>
      </c>
      <c r="C38" s="93">
        <f>1.15-$G$1*2</f>
        <v>1.0499999999999998</v>
      </c>
      <c r="D38" s="93">
        <f>1.8-$G$1</f>
        <v>1.75</v>
      </c>
      <c r="E38" s="93">
        <f t="shared" si="24"/>
        <v>1.8374999999999997</v>
      </c>
      <c r="F38" s="91">
        <v>1</v>
      </c>
      <c r="G38" s="93">
        <f t="shared" si="25"/>
        <v>1.8374999999999997</v>
      </c>
      <c r="H38" s="65"/>
      <c r="I38" s="90"/>
      <c r="J38" s="91" t="s">
        <v>88</v>
      </c>
      <c r="K38" s="93">
        <f>1.15-$G$1*2</f>
        <v>1.0499999999999998</v>
      </c>
      <c r="L38" s="93">
        <f>1.8-$G$1</f>
        <v>1.75</v>
      </c>
      <c r="M38" s="93">
        <f t="shared" si="26"/>
        <v>1.8374999999999997</v>
      </c>
      <c r="N38" s="91">
        <v>1</v>
      </c>
      <c r="O38" s="93">
        <f t="shared" si="27"/>
        <v>1.8374999999999997</v>
      </c>
      <c r="P38" s="65"/>
      <c r="Q38" s="90"/>
      <c r="R38" s="91" t="s">
        <v>88</v>
      </c>
      <c r="S38" s="93">
        <f>1.15-$G$1*2</f>
        <v>1.0499999999999998</v>
      </c>
      <c r="T38" s="93">
        <f>1.8-$G$1</f>
        <v>1.75</v>
      </c>
      <c r="U38" s="93">
        <f t="shared" si="28"/>
        <v>1.8374999999999997</v>
      </c>
      <c r="V38" s="91">
        <v>1</v>
      </c>
      <c r="W38" s="93">
        <f t="shared" si="29"/>
        <v>1.8374999999999997</v>
      </c>
    </row>
    <row r="39" spans="1:23" ht="13.5" hidden="1" outlineLevel="1" thickBot="1" x14ac:dyDescent="0.25">
      <c r="A39" s="105"/>
      <c r="B39" s="106"/>
      <c r="C39" s="107"/>
      <c r="D39" s="107"/>
      <c r="E39" s="107"/>
      <c r="F39" s="105" t="s">
        <v>70</v>
      </c>
      <c r="G39" s="107">
        <f>SUM(G36:G38)</f>
        <v>8.2249999999999996</v>
      </c>
      <c r="H39" s="65"/>
      <c r="I39" s="105"/>
      <c r="J39" s="106"/>
      <c r="K39" s="107"/>
      <c r="L39" s="107"/>
      <c r="M39" s="107"/>
      <c r="N39" s="105" t="s">
        <v>70</v>
      </c>
      <c r="O39" s="107">
        <f>SUM(O36:O38)</f>
        <v>8.2249999999999996</v>
      </c>
      <c r="P39" s="65"/>
      <c r="Q39" s="105"/>
      <c r="R39" s="106"/>
      <c r="S39" s="107"/>
      <c r="T39" s="107"/>
      <c r="U39" s="107"/>
      <c r="V39" s="105" t="s">
        <v>70</v>
      </c>
      <c r="W39" s="107">
        <f>SUM(W36:W38)</f>
        <v>8.2249999999999996</v>
      </c>
    </row>
    <row r="40" spans="1:23" hidden="1" outlineLevel="1" x14ac:dyDescent="0.2">
      <c r="A40" s="108" t="s">
        <v>149</v>
      </c>
      <c r="B40" s="109" t="s">
        <v>67</v>
      </c>
      <c r="C40" s="93">
        <f>2.4-$G$1*2</f>
        <v>2.2999999999999998</v>
      </c>
      <c r="D40" s="93">
        <f>1.8-$G$1</f>
        <v>1.75</v>
      </c>
      <c r="E40" s="93">
        <f>C40*D40</f>
        <v>4.0249999999999995</v>
      </c>
      <c r="F40" s="109">
        <v>2</v>
      </c>
      <c r="G40" s="110">
        <f>E40*F40</f>
        <v>8.0499999999999989</v>
      </c>
      <c r="H40" s="65"/>
      <c r="I40" s="108" t="s">
        <v>149</v>
      </c>
      <c r="J40" s="109" t="s">
        <v>67</v>
      </c>
      <c r="K40" s="93">
        <f>2.4-$G$1*2</f>
        <v>2.2999999999999998</v>
      </c>
      <c r="L40" s="93">
        <f>1.8-$G$1</f>
        <v>1.75</v>
      </c>
      <c r="M40" s="93">
        <f>K40*L40</f>
        <v>4.0249999999999995</v>
      </c>
      <c r="N40" s="109">
        <v>2</v>
      </c>
      <c r="O40" s="110">
        <f>M40*N40</f>
        <v>8.0499999999999989</v>
      </c>
      <c r="P40" s="65"/>
      <c r="Q40" s="108" t="s">
        <v>149</v>
      </c>
      <c r="R40" s="109" t="s">
        <v>67</v>
      </c>
      <c r="S40" s="93">
        <f>2.4-$G$1*2</f>
        <v>2.2999999999999998</v>
      </c>
      <c r="T40" s="93">
        <f>1.8-$G$1</f>
        <v>1.75</v>
      </c>
      <c r="U40" s="93">
        <f>S40*T40</f>
        <v>4.0249999999999995</v>
      </c>
      <c r="V40" s="109">
        <v>3</v>
      </c>
      <c r="W40" s="110">
        <f>U40*V40</f>
        <v>12.074999999999999</v>
      </c>
    </row>
    <row r="41" spans="1:23" hidden="1" outlineLevel="1" x14ac:dyDescent="0.2">
      <c r="A41" s="90"/>
      <c r="B41" s="91" t="s">
        <v>150</v>
      </c>
      <c r="C41" s="93">
        <f>1.35-$G$1*2</f>
        <v>1.25</v>
      </c>
      <c r="D41" s="93">
        <f>1.8-$G$1</f>
        <v>1.75</v>
      </c>
      <c r="E41" s="93">
        <f>C41*D41</f>
        <v>2.1875</v>
      </c>
      <c r="F41" s="91">
        <v>1</v>
      </c>
      <c r="G41" s="93">
        <f>E41*F41</f>
        <v>2.1875</v>
      </c>
      <c r="H41" s="65"/>
      <c r="I41" s="90"/>
      <c r="J41" s="91" t="s">
        <v>150</v>
      </c>
      <c r="K41" s="93">
        <f>1.35-$G$1*2</f>
        <v>1.25</v>
      </c>
      <c r="L41" s="93">
        <f>1.8-$G$1</f>
        <v>1.75</v>
      </c>
      <c r="M41" s="93">
        <f>K41*L41</f>
        <v>2.1875</v>
      </c>
      <c r="N41" s="91">
        <v>1</v>
      </c>
      <c r="O41" s="93">
        <f>M41*N41</f>
        <v>2.1875</v>
      </c>
      <c r="P41" s="65"/>
      <c r="Q41" s="90"/>
      <c r="R41" s="91" t="s">
        <v>150</v>
      </c>
      <c r="S41" s="93">
        <f>1.35-$G$1*2</f>
        <v>1.25</v>
      </c>
      <c r="T41" s="93">
        <f>1.8-$G$1</f>
        <v>1.75</v>
      </c>
      <c r="U41" s="93">
        <f>S41*T41</f>
        <v>2.1875</v>
      </c>
      <c r="V41" s="91">
        <v>1</v>
      </c>
      <c r="W41" s="93">
        <f>U41*V41</f>
        <v>2.1875</v>
      </c>
    </row>
    <row r="42" spans="1:23" hidden="1" outlineLevel="1" x14ac:dyDescent="0.2">
      <c r="A42" s="90"/>
      <c r="B42" s="91" t="s">
        <v>71</v>
      </c>
      <c r="C42" s="93">
        <f>1-$G$1*2</f>
        <v>0.9</v>
      </c>
      <c r="D42" s="93">
        <f>1.8-$G$1</f>
        <v>1.75</v>
      </c>
      <c r="E42" s="93">
        <f t="shared" ref="E42:E43" si="30">C42*D42</f>
        <v>1.575</v>
      </c>
      <c r="F42" s="91">
        <v>3</v>
      </c>
      <c r="G42" s="93">
        <f t="shared" ref="G42:G43" si="31">E42*F42</f>
        <v>4.7249999999999996</v>
      </c>
      <c r="H42" s="65"/>
      <c r="I42" s="90"/>
      <c r="J42" s="91" t="s">
        <v>71</v>
      </c>
      <c r="K42" s="93">
        <f>1-$G$1*2</f>
        <v>0.9</v>
      </c>
      <c r="L42" s="93">
        <f>1.8-$G$1</f>
        <v>1.75</v>
      </c>
      <c r="M42" s="93">
        <f t="shared" ref="M42:M43" si="32">K42*L42</f>
        <v>1.575</v>
      </c>
      <c r="N42" s="91">
        <v>3</v>
      </c>
      <c r="O42" s="93">
        <f t="shared" ref="O42:O43" si="33">M42*N42</f>
        <v>4.7249999999999996</v>
      </c>
      <c r="P42" s="65"/>
      <c r="Q42" s="90"/>
      <c r="R42" s="91" t="s">
        <v>71</v>
      </c>
      <c r="S42" s="93">
        <f>1-$G$1*2</f>
        <v>0.9</v>
      </c>
      <c r="T42" s="93">
        <f>1.8-$G$1</f>
        <v>1.75</v>
      </c>
      <c r="U42" s="93">
        <f t="shared" ref="U42:U43" si="34">S42*T42</f>
        <v>1.575</v>
      </c>
      <c r="V42" s="91">
        <v>2</v>
      </c>
      <c r="W42" s="93">
        <f t="shared" ref="W42:W43" si="35">U42*V42</f>
        <v>3.15</v>
      </c>
    </row>
    <row r="43" spans="1:23" hidden="1" outlineLevel="1" x14ac:dyDescent="0.2">
      <c r="A43" s="90"/>
      <c r="B43" s="91" t="s">
        <v>72</v>
      </c>
      <c r="C43" s="93">
        <f>1-$G$1*2</f>
        <v>0.9</v>
      </c>
      <c r="D43" s="93">
        <f>1.8-$G$1</f>
        <v>1.75</v>
      </c>
      <c r="E43" s="93">
        <f t="shared" si="30"/>
        <v>1.575</v>
      </c>
      <c r="F43" s="91">
        <v>3</v>
      </c>
      <c r="G43" s="93">
        <f t="shared" si="31"/>
        <v>4.7249999999999996</v>
      </c>
      <c r="H43" s="65"/>
      <c r="I43" s="90"/>
      <c r="J43" s="91" t="s">
        <v>72</v>
      </c>
      <c r="K43" s="93">
        <f>1-$G$1*2</f>
        <v>0.9</v>
      </c>
      <c r="L43" s="93">
        <f>1.8-$G$1</f>
        <v>1.75</v>
      </c>
      <c r="M43" s="93">
        <f t="shared" si="32"/>
        <v>1.575</v>
      </c>
      <c r="N43" s="91">
        <v>3</v>
      </c>
      <c r="O43" s="93">
        <f t="shared" si="33"/>
        <v>4.7249999999999996</v>
      </c>
      <c r="P43" s="65"/>
      <c r="Q43" s="90"/>
      <c r="R43" s="91" t="s">
        <v>72</v>
      </c>
      <c r="S43" s="93">
        <f>1-$G$1*2</f>
        <v>0.9</v>
      </c>
      <c r="T43" s="93">
        <f>1.8-$G$1</f>
        <v>1.75</v>
      </c>
      <c r="U43" s="93">
        <f t="shared" si="34"/>
        <v>1.575</v>
      </c>
      <c r="V43" s="91">
        <v>2</v>
      </c>
      <c r="W43" s="93">
        <f t="shared" si="35"/>
        <v>3.15</v>
      </c>
    </row>
    <row r="44" spans="1:23" ht="13.5" hidden="1" outlineLevel="1" thickBot="1" x14ac:dyDescent="0.25">
      <c r="A44" s="105"/>
      <c r="B44" s="106"/>
      <c r="C44" s="107"/>
      <c r="D44" s="107"/>
      <c r="E44" s="107"/>
      <c r="F44" s="105" t="s">
        <v>70</v>
      </c>
      <c r="G44" s="107">
        <f>SUM(G40:G43)</f>
        <v>19.6875</v>
      </c>
      <c r="H44" s="65"/>
      <c r="I44" s="105"/>
      <c r="J44" s="106"/>
      <c r="K44" s="107"/>
      <c r="L44" s="107"/>
      <c r="M44" s="107"/>
      <c r="N44" s="105" t="s">
        <v>70</v>
      </c>
      <c r="O44" s="107">
        <f>SUM(O40:O43)</f>
        <v>19.6875</v>
      </c>
      <c r="P44" s="65"/>
      <c r="Q44" s="105"/>
      <c r="R44" s="106"/>
      <c r="S44" s="107"/>
      <c r="T44" s="107"/>
      <c r="U44" s="107"/>
      <c r="V44" s="105" t="s">
        <v>70</v>
      </c>
      <c r="W44" s="107">
        <f>SUM(W40:W43)</f>
        <v>20.562499999999996</v>
      </c>
    </row>
    <row r="45" spans="1:23" hidden="1" outlineLevel="1" x14ac:dyDescent="0.2">
      <c r="A45" s="102" t="s">
        <v>151</v>
      </c>
      <c r="B45" s="103" t="s">
        <v>153</v>
      </c>
      <c r="C45" s="104">
        <f>2.2-$G$1*2</f>
        <v>2.1</v>
      </c>
      <c r="D45" s="104">
        <f>2.6-$G$1</f>
        <v>2.5500000000000003</v>
      </c>
      <c r="E45" s="104">
        <f>C45*D45</f>
        <v>5.3550000000000004</v>
      </c>
      <c r="F45" s="103">
        <v>3</v>
      </c>
      <c r="G45" s="104">
        <f>E45*F45</f>
        <v>16.065000000000001</v>
      </c>
      <c r="H45" s="65"/>
      <c r="I45" s="102" t="s">
        <v>151</v>
      </c>
      <c r="J45" s="103" t="s">
        <v>154</v>
      </c>
      <c r="K45" s="104">
        <f>2.2-$G$1*2</f>
        <v>2.1</v>
      </c>
      <c r="L45" s="104">
        <f>2.6-$G$1</f>
        <v>2.5500000000000003</v>
      </c>
      <c r="M45" s="104">
        <f>K45*L45</f>
        <v>5.3550000000000004</v>
      </c>
      <c r="N45" s="103">
        <v>1</v>
      </c>
      <c r="O45" s="104">
        <f>M45*N45</f>
        <v>5.3550000000000004</v>
      </c>
      <c r="P45" s="65"/>
      <c r="Q45" s="102" t="s">
        <v>151</v>
      </c>
      <c r="R45" s="103" t="s">
        <v>154</v>
      </c>
      <c r="S45" s="104">
        <f>2.2-$G$1*2</f>
        <v>2.1</v>
      </c>
      <c r="T45" s="104">
        <f>2.6-$G$1</f>
        <v>2.5500000000000003</v>
      </c>
      <c r="U45" s="104">
        <f>S45*T45</f>
        <v>5.3550000000000004</v>
      </c>
      <c r="V45" s="103">
        <v>1</v>
      </c>
      <c r="W45" s="104">
        <f>U45*V45</f>
        <v>5.3550000000000004</v>
      </c>
    </row>
    <row r="46" spans="1:23" hidden="1" outlineLevel="1" x14ac:dyDescent="0.2">
      <c r="A46" s="98"/>
      <c r="B46" s="91" t="s">
        <v>154</v>
      </c>
      <c r="C46" s="104">
        <f>2.2-$G$1*2</f>
        <v>2.1</v>
      </c>
      <c r="D46" s="104">
        <f>2.6-$G$1</f>
        <v>2.5500000000000003</v>
      </c>
      <c r="E46" s="104">
        <f>C46*D46</f>
        <v>5.3550000000000004</v>
      </c>
      <c r="F46" s="91">
        <v>1</v>
      </c>
      <c r="G46" s="104">
        <f t="shared" ref="G46:G47" si="36">E46*F46</f>
        <v>5.3550000000000004</v>
      </c>
      <c r="H46" s="65"/>
      <c r="I46" s="98"/>
      <c r="J46" s="91" t="s">
        <v>90</v>
      </c>
      <c r="K46" s="104">
        <f>1.8-$G$1*2</f>
        <v>1.7</v>
      </c>
      <c r="L46" s="104">
        <f>2.6-$G$1</f>
        <v>2.5500000000000003</v>
      </c>
      <c r="M46" s="104">
        <f>K46*L46</f>
        <v>4.335</v>
      </c>
      <c r="N46" s="91">
        <v>1</v>
      </c>
      <c r="O46" s="104">
        <f t="shared" ref="O46:O47" si="37">M46*N46</f>
        <v>4.335</v>
      </c>
      <c r="P46" s="65"/>
      <c r="Q46" s="98"/>
      <c r="R46" s="91" t="s">
        <v>90</v>
      </c>
      <c r="S46" s="104">
        <f>1.8-$G$1*2</f>
        <v>1.7</v>
      </c>
      <c r="T46" s="104">
        <f>2.6-$G$1</f>
        <v>2.5500000000000003</v>
      </c>
      <c r="U46" s="104">
        <f>S46*T46</f>
        <v>4.335</v>
      </c>
      <c r="V46" s="91">
        <v>1</v>
      </c>
      <c r="W46" s="104">
        <f t="shared" ref="W46:W49" si="38">U46*V46</f>
        <v>4.335</v>
      </c>
    </row>
    <row r="47" spans="1:23" hidden="1" outlineLevel="1" x14ac:dyDescent="0.2">
      <c r="A47" s="113"/>
      <c r="B47" s="103" t="s">
        <v>86</v>
      </c>
      <c r="C47" s="104">
        <f>2.3-$G$1*2</f>
        <v>2.1999999999999997</v>
      </c>
      <c r="D47" s="104">
        <f>2.6-$G$1</f>
        <v>2.5500000000000003</v>
      </c>
      <c r="E47" s="104">
        <f>C47*D47</f>
        <v>5.61</v>
      </c>
      <c r="F47" s="132">
        <v>1</v>
      </c>
      <c r="G47" s="104">
        <f t="shared" si="36"/>
        <v>5.61</v>
      </c>
      <c r="H47" s="65"/>
      <c r="I47" s="98"/>
      <c r="J47" s="103" t="s">
        <v>91</v>
      </c>
      <c r="K47" s="104">
        <f>1.6-$G$1*2</f>
        <v>1.5</v>
      </c>
      <c r="L47" s="104">
        <f>2.6-$G$1</f>
        <v>2.5500000000000003</v>
      </c>
      <c r="M47" s="104">
        <f>K47*L47</f>
        <v>3.8250000000000002</v>
      </c>
      <c r="N47" s="91">
        <v>1</v>
      </c>
      <c r="O47" s="104">
        <f t="shared" si="37"/>
        <v>3.8250000000000002</v>
      </c>
      <c r="P47" s="65"/>
      <c r="Q47" s="98"/>
      <c r="R47" s="103" t="s">
        <v>91</v>
      </c>
      <c r="S47" s="104">
        <f>1.6-$G$1*2</f>
        <v>1.5</v>
      </c>
      <c r="T47" s="104">
        <f>2.6-$G$1</f>
        <v>2.5500000000000003</v>
      </c>
      <c r="U47" s="104">
        <f>S47*T47</f>
        <v>3.8250000000000002</v>
      </c>
      <c r="V47" s="91">
        <v>1</v>
      </c>
      <c r="W47" s="104">
        <f t="shared" si="38"/>
        <v>3.8250000000000002</v>
      </c>
    </row>
    <row r="48" spans="1:23" ht="13.5" hidden="1" outlineLevel="1" thickBot="1" x14ac:dyDescent="0.25">
      <c r="A48" s="105"/>
      <c r="B48" s="106"/>
      <c r="C48" s="107"/>
      <c r="D48" s="107"/>
      <c r="E48" s="107"/>
      <c r="F48" s="105" t="s">
        <v>70</v>
      </c>
      <c r="G48" s="107">
        <f>SUM(G45:G47)</f>
        <v>27.03</v>
      </c>
      <c r="H48" s="65"/>
      <c r="I48" s="98"/>
      <c r="J48" s="103" t="s">
        <v>92</v>
      </c>
      <c r="K48" s="104">
        <f>1.55-$G$1*2</f>
        <v>1.45</v>
      </c>
      <c r="L48" s="104">
        <f>2.6-$G$1</f>
        <v>2.5500000000000003</v>
      </c>
      <c r="M48" s="104">
        <f>K48*L48</f>
        <v>3.6975000000000002</v>
      </c>
      <c r="N48" s="91">
        <v>1</v>
      </c>
      <c r="O48" s="104">
        <f t="shared" ref="O48:O49" si="39">M48*N48</f>
        <v>3.6975000000000002</v>
      </c>
      <c r="P48" s="65"/>
      <c r="Q48" s="98"/>
      <c r="R48" s="103" t="s">
        <v>92</v>
      </c>
      <c r="S48" s="104">
        <f>1.55-$G$1*2</f>
        <v>1.45</v>
      </c>
      <c r="T48" s="104">
        <f>2.6-$G$1</f>
        <v>2.5500000000000003</v>
      </c>
      <c r="U48" s="104">
        <f>S48*T48</f>
        <v>3.6975000000000002</v>
      </c>
      <c r="V48" s="91">
        <v>1</v>
      </c>
      <c r="W48" s="104">
        <f t="shared" si="38"/>
        <v>3.6975000000000002</v>
      </c>
    </row>
    <row r="49" spans="1:23" hidden="1" outlineLevel="1" x14ac:dyDescent="0.2">
      <c r="A49" s="108" t="s">
        <v>152</v>
      </c>
      <c r="B49" s="109" t="s">
        <v>153</v>
      </c>
      <c r="C49" s="104">
        <f>2.2-$G$1*2</f>
        <v>2.1</v>
      </c>
      <c r="D49" s="104">
        <f>2.6-$G$1</f>
        <v>2.5500000000000003</v>
      </c>
      <c r="E49" s="104">
        <f>C49*D49</f>
        <v>5.3550000000000004</v>
      </c>
      <c r="F49" s="109">
        <v>2</v>
      </c>
      <c r="G49" s="110">
        <f>E49*F49</f>
        <v>10.71</v>
      </c>
      <c r="H49" s="65"/>
      <c r="I49" s="113"/>
      <c r="J49" s="103" t="s">
        <v>156</v>
      </c>
      <c r="K49" s="104">
        <f>1.5-$G$1*2</f>
        <v>1.4</v>
      </c>
      <c r="L49" s="104">
        <f>2.6-$G$1</f>
        <v>2.5500000000000003</v>
      </c>
      <c r="M49" s="104">
        <f>K49*L49</f>
        <v>3.5700000000000003</v>
      </c>
      <c r="N49" s="132">
        <v>1</v>
      </c>
      <c r="O49" s="104">
        <f t="shared" si="39"/>
        <v>3.5700000000000003</v>
      </c>
      <c r="P49" s="65"/>
      <c r="Q49" s="113"/>
      <c r="R49" s="103" t="s">
        <v>156</v>
      </c>
      <c r="S49" s="104">
        <f>1.5-$G$1*2</f>
        <v>1.4</v>
      </c>
      <c r="T49" s="104">
        <f>2.6-$G$1</f>
        <v>2.5500000000000003</v>
      </c>
      <c r="U49" s="104">
        <f>S49*T49</f>
        <v>3.5700000000000003</v>
      </c>
      <c r="V49" s="132">
        <v>1</v>
      </c>
      <c r="W49" s="104">
        <f t="shared" si="38"/>
        <v>3.5700000000000003</v>
      </c>
    </row>
    <row r="50" spans="1:23" ht="13.5" hidden="1" outlineLevel="1" thickBot="1" x14ac:dyDescent="0.25">
      <c r="A50" s="90"/>
      <c r="B50" s="91" t="s">
        <v>154</v>
      </c>
      <c r="C50" s="104">
        <f>2.2-$G$1*2</f>
        <v>2.1</v>
      </c>
      <c r="D50" s="104">
        <f>2.6-$G$1</f>
        <v>2.5500000000000003</v>
      </c>
      <c r="E50" s="104">
        <f>C50*D50</f>
        <v>5.3550000000000004</v>
      </c>
      <c r="F50" s="91">
        <v>1</v>
      </c>
      <c r="G50" s="93">
        <f t="shared" ref="G50" si="40">E50*F50</f>
        <v>5.3550000000000004</v>
      </c>
      <c r="H50" s="65"/>
      <c r="I50" s="105"/>
      <c r="J50" s="106"/>
      <c r="K50" s="107"/>
      <c r="L50" s="107"/>
      <c r="M50" s="107"/>
      <c r="N50" s="105" t="s">
        <v>70</v>
      </c>
      <c r="O50" s="107">
        <f>SUM(O45:O49)</f>
        <v>20.782500000000002</v>
      </c>
      <c r="P50" s="65"/>
      <c r="Q50" s="105"/>
      <c r="R50" s="106"/>
      <c r="S50" s="107"/>
      <c r="T50" s="107"/>
      <c r="U50" s="107"/>
      <c r="V50" s="105" t="s">
        <v>70</v>
      </c>
      <c r="W50" s="107">
        <f>SUM(W45:W49)</f>
        <v>20.782500000000002</v>
      </c>
    </row>
    <row r="51" spans="1:23" ht="13.5" hidden="1" outlineLevel="1" thickBot="1" x14ac:dyDescent="0.25">
      <c r="A51" s="105"/>
      <c r="B51" s="106"/>
      <c r="C51" s="107"/>
      <c r="D51" s="107"/>
      <c r="E51" s="107"/>
      <c r="F51" s="105" t="s">
        <v>70</v>
      </c>
      <c r="G51" s="107">
        <f>SUM(G49:G50)</f>
        <v>16.065000000000001</v>
      </c>
      <c r="H51" s="65"/>
      <c r="I51" s="108" t="s">
        <v>152</v>
      </c>
      <c r="J51" s="109" t="s">
        <v>157</v>
      </c>
      <c r="K51" s="104">
        <f>1.85-$G$1*2</f>
        <v>1.75</v>
      </c>
      <c r="L51" s="104">
        <f>2.6-$G$1</f>
        <v>2.5500000000000003</v>
      </c>
      <c r="M51" s="104">
        <f>K51*L51</f>
        <v>4.4625000000000004</v>
      </c>
      <c r="N51" s="109">
        <v>1</v>
      </c>
      <c r="O51" s="110">
        <f>M51*N51</f>
        <v>4.4625000000000004</v>
      </c>
      <c r="P51" s="65"/>
      <c r="Q51" s="108" t="s">
        <v>152</v>
      </c>
      <c r="R51" s="109" t="s">
        <v>157</v>
      </c>
      <c r="S51" s="104">
        <f>1.85-$G$1*2</f>
        <v>1.75</v>
      </c>
      <c r="T51" s="104">
        <f>2.6-$G$1</f>
        <v>2.5500000000000003</v>
      </c>
      <c r="U51" s="104">
        <f>S51*T51</f>
        <v>4.4625000000000004</v>
      </c>
      <c r="V51" s="109">
        <v>1</v>
      </c>
      <c r="W51" s="110">
        <f>U51*V51</f>
        <v>4.4625000000000004</v>
      </c>
    </row>
    <row r="52" spans="1:23" hidden="1" outlineLevel="1" x14ac:dyDescent="0.2">
      <c r="I52" s="98"/>
      <c r="J52" s="91" t="s">
        <v>158</v>
      </c>
      <c r="K52" s="104">
        <f>2-$G$1*2</f>
        <v>1.9</v>
      </c>
      <c r="L52" s="104">
        <f>2.6-$G$1</f>
        <v>2.5500000000000003</v>
      </c>
      <c r="M52" s="104">
        <f>K52*L52</f>
        <v>4.8450000000000006</v>
      </c>
      <c r="N52" s="91">
        <v>1</v>
      </c>
      <c r="O52" s="104">
        <f t="shared" ref="O52:O53" si="41">M52*N52</f>
        <v>4.8450000000000006</v>
      </c>
      <c r="Q52" s="98"/>
      <c r="R52" s="91" t="s">
        <v>158</v>
      </c>
      <c r="S52" s="104">
        <f>2-$G$1*2</f>
        <v>1.9</v>
      </c>
      <c r="T52" s="104">
        <f>2.6-$G$1</f>
        <v>2.5500000000000003</v>
      </c>
      <c r="U52" s="104">
        <f>S52*T52</f>
        <v>4.8450000000000006</v>
      </c>
      <c r="V52" s="91">
        <v>1</v>
      </c>
      <c r="W52" s="104">
        <f t="shared" ref="W52:W53" si="42">U52*V52</f>
        <v>4.8450000000000006</v>
      </c>
    </row>
    <row r="53" spans="1:23" hidden="1" outlineLevel="1" x14ac:dyDescent="0.2">
      <c r="I53" s="98"/>
      <c r="J53" s="91" t="s">
        <v>95</v>
      </c>
      <c r="K53" s="104">
        <f>1.7-$G$1*2</f>
        <v>1.5999999999999999</v>
      </c>
      <c r="L53" s="104">
        <f>2.6-$G$1</f>
        <v>2.5500000000000003</v>
      </c>
      <c r="M53" s="104">
        <f>K53*L53</f>
        <v>4.08</v>
      </c>
      <c r="N53" s="91">
        <v>1</v>
      </c>
      <c r="O53" s="104">
        <f t="shared" si="41"/>
        <v>4.08</v>
      </c>
      <c r="Q53" s="98"/>
      <c r="R53" s="91" t="s">
        <v>95</v>
      </c>
      <c r="S53" s="104">
        <f>1.7-$G$1*2</f>
        <v>1.5999999999999999</v>
      </c>
      <c r="T53" s="104">
        <f>2.6-$G$1</f>
        <v>2.5500000000000003</v>
      </c>
      <c r="U53" s="104">
        <f>S53*T53</f>
        <v>4.08</v>
      </c>
      <c r="V53" s="91">
        <v>1</v>
      </c>
      <c r="W53" s="104">
        <f t="shared" si="42"/>
        <v>4.08</v>
      </c>
    </row>
    <row r="54" spans="1:23" ht="13.5" hidden="1" outlineLevel="1" thickBot="1" x14ac:dyDescent="0.25">
      <c r="I54" s="105"/>
      <c r="J54" s="106"/>
      <c r="K54" s="107"/>
      <c r="L54" s="107"/>
      <c r="M54" s="107"/>
      <c r="N54" s="105" t="s">
        <v>70</v>
      </c>
      <c r="O54" s="107">
        <f>SUM(O51:O53)</f>
        <v>13.387500000000001</v>
      </c>
      <c r="Q54" s="105"/>
      <c r="R54" s="106"/>
      <c r="S54" s="107"/>
      <c r="T54" s="107"/>
      <c r="U54" s="107"/>
      <c r="V54" s="105" t="s">
        <v>70</v>
      </c>
      <c r="W54" s="107">
        <f>SUM(W51:W53)</f>
        <v>13.387500000000001</v>
      </c>
    </row>
    <row r="55" spans="1:23" hidden="1" outlineLevel="1" x14ac:dyDescent="0.2"/>
    <row r="56" spans="1:23" ht="15.75" hidden="1" outlineLevel="1" x14ac:dyDescent="0.2">
      <c r="A56" s="101" t="s">
        <v>53</v>
      </c>
    </row>
    <row r="57" spans="1:23" hidden="1" outlineLevel="1" x14ac:dyDescent="0.2"/>
    <row r="58" spans="1:23" ht="25.5" hidden="1" outlineLevel="1" x14ac:dyDescent="0.2">
      <c r="A58" s="91" t="s">
        <v>22</v>
      </c>
      <c r="B58" s="92" t="s">
        <v>49</v>
      </c>
      <c r="C58" s="92" t="s">
        <v>23</v>
      </c>
      <c r="D58" s="92" t="s">
        <v>24</v>
      </c>
      <c r="E58" s="92" t="s">
        <v>27</v>
      </c>
      <c r="F58" s="92" t="s">
        <v>28</v>
      </c>
      <c r="G58" s="92" t="s">
        <v>26</v>
      </c>
    </row>
    <row r="59" spans="1:23" hidden="1" outlineLevel="1" x14ac:dyDescent="0.2">
      <c r="A59" s="98" t="s">
        <v>147</v>
      </c>
      <c r="B59" s="91" t="s">
        <v>89</v>
      </c>
      <c r="C59" s="93">
        <f>2.4-$G$1*2</f>
        <v>2.2999999999999998</v>
      </c>
      <c r="D59" s="93">
        <f>2.06-$G$1</f>
        <v>2.0100000000000002</v>
      </c>
      <c r="E59" s="93">
        <f>C59*D59</f>
        <v>4.6230000000000002</v>
      </c>
      <c r="F59" s="91">
        <v>2</v>
      </c>
      <c r="G59" s="93">
        <f>E59*F59</f>
        <v>9.2460000000000004</v>
      </c>
    </row>
    <row r="60" spans="1:23" hidden="1" outlineLevel="1" x14ac:dyDescent="0.2">
      <c r="A60" s="90"/>
      <c r="B60" s="91" t="s">
        <v>161</v>
      </c>
      <c r="C60" s="93">
        <f>1-$G$1*2</f>
        <v>0.9</v>
      </c>
      <c r="D60" s="93">
        <f>2.06-$G$1</f>
        <v>2.0100000000000002</v>
      </c>
      <c r="E60" s="93">
        <f t="shared" ref="E60:E61" si="43">C60*D60</f>
        <v>1.8090000000000002</v>
      </c>
      <c r="F60" s="91">
        <v>3</v>
      </c>
      <c r="G60" s="93">
        <f t="shared" ref="G60:G61" si="44">E60*F60</f>
        <v>5.4270000000000005</v>
      </c>
    </row>
    <row r="61" spans="1:23" hidden="1" outlineLevel="1" x14ac:dyDescent="0.2">
      <c r="A61" s="90"/>
      <c r="B61" s="91" t="s">
        <v>162</v>
      </c>
      <c r="C61" s="93">
        <f>1-$G$1*2</f>
        <v>0.9</v>
      </c>
      <c r="D61" s="93">
        <f>2.06-$G$1</f>
        <v>2.0100000000000002</v>
      </c>
      <c r="E61" s="93">
        <f t="shared" si="43"/>
        <v>1.8090000000000002</v>
      </c>
      <c r="F61" s="91">
        <v>3</v>
      </c>
      <c r="G61" s="93">
        <f t="shared" si="44"/>
        <v>5.4270000000000005</v>
      </c>
    </row>
    <row r="62" spans="1:23" ht="13.5" hidden="1" outlineLevel="1" thickBot="1" x14ac:dyDescent="0.25">
      <c r="A62" s="105"/>
      <c r="B62" s="106"/>
      <c r="C62" s="107"/>
      <c r="D62" s="107"/>
      <c r="E62" s="107"/>
      <c r="F62" s="105" t="s">
        <v>70</v>
      </c>
      <c r="G62" s="107">
        <f>SUM(G59:G61)</f>
        <v>20.100000000000001</v>
      </c>
    </row>
    <row r="63" spans="1:23" hidden="1" outlineLevel="1" x14ac:dyDescent="0.2">
      <c r="A63" s="108" t="s">
        <v>148</v>
      </c>
      <c r="B63" s="109" t="s">
        <v>163</v>
      </c>
      <c r="C63" s="110">
        <f>2.7-$G$1*2</f>
        <v>2.6</v>
      </c>
      <c r="D63" s="110">
        <f>2.06-$G$1</f>
        <v>2.0100000000000002</v>
      </c>
      <c r="E63" s="110">
        <f>C63*D63</f>
        <v>5.2260000000000009</v>
      </c>
      <c r="F63" s="109">
        <v>1</v>
      </c>
      <c r="G63" s="110">
        <f>E63*F63</f>
        <v>5.2260000000000009</v>
      </c>
    </row>
    <row r="64" spans="1:23" hidden="1" outlineLevel="1" x14ac:dyDescent="0.2">
      <c r="A64" s="90"/>
      <c r="B64" s="91" t="s">
        <v>164</v>
      </c>
      <c r="C64" s="93">
        <f>1.15-$G$1*2</f>
        <v>1.0499999999999998</v>
      </c>
      <c r="D64" s="93">
        <f>2.06-$G$1</f>
        <v>2.0100000000000002</v>
      </c>
      <c r="E64" s="93">
        <f t="shared" ref="E64:E65" si="45">C64*D64</f>
        <v>2.1105</v>
      </c>
      <c r="F64" s="91">
        <v>1</v>
      </c>
      <c r="G64" s="93">
        <f t="shared" ref="G64:G65" si="46">E64*F64</f>
        <v>2.1105</v>
      </c>
    </row>
    <row r="65" spans="1:7" hidden="1" outlineLevel="1" x14ac:dyDescent="0.2">
      <c r="A65" s="90"/>
      <c r="B65" s="91" t="s">
        <v>165</v>
      </c>
      <c r="C65" s="93">
        <f>1.15-$G$1*2</f>
        <v>1.0499999999999998</v>
      </c>
      <c r="D65" s="93">
        <f>2.06-$G$1</f>
        <v>2.0100000000000002</v>
      </c>
      <c r="E65" s="93">
        <f t="shared" si="45"/>
        <v>2.1105</v>
      </c>
      <c r="F65" s="91">
        <v>1</v>
      </c>
      <c r="G65" s="93">
        <f t="shared" si="46"/>
        <v>2.1105</v>
      </c>
    </row>
    <row r="66" spans="1:7" ht="13.5" hidden="1" outlineLevel="1" thickBot="1" x14ac:dyDescent="0.25">
      <c r="A66" s="105"/>
      <c r="B66" s="106"/>
      <c r="C66" s="107"/>
      <c r="D66" s="107"/>
      <c r="E66" s="107"/>
      <c r="F66" s="105" t="s">
        <v>70</v>
      </c>
      <c r="G66" s="107">
        <f>SUM(G63:G65)</f>
        <v>9.447000000000001</v>
      </c>
    </row>
    <row r="67" spans="1:7" hidden="1" outlineLevel="1" x14ac:dyDescent="0.2">
      <c r="A67" s="108" t="s">
        <v>149</v>
      </c>
      <c r="B67" s="91" t="s">
        <v>89</v>
      </c>
      <c r="C67" s="93">
        <f>2.4-$G$1*2</f>
        <v>2.2999999999999998</v>
      </c>
      <c r="D67" s="93">
        <f>2.06-$G$1</f>
        <v>2.0100000000000002</v>
      </c>
      <c r="E67" s="93">
        <f>C67*D67</f>
        <v>4.6230000000000002</v>
      </c>
      <c r="F67" s="109">
        <v>3</v>
      </c>
      <c r="G67" s="110">
        <f>E67*F67</f>
        <v>13.869</v>
      </c>
    </row>
    <row r="68" spans="1:7" hidden="1" outlineLevel="1" x14ac:dyDescent="0.2">
      <c r="A68" s="90"/>
      <c r="B68" s="91" t="s">
        <v>150</v>
      </c>
      <c r="C68" s="93">
        <f>1.35-$G$1*2</f>
        <v>1.25</v>
      </c>
      <c r="D68" s="93">
        <f>1.8-$G$1</f>
        <v>1.75</v>
      </c>
      <c r="E68" s="93">
        <f>C68*D68</f>
        <v>2.1875</v>
      </c>
      <c r="F68" s="91">
        <v>1</v>
      </c>
      <c r="G68" s="93">
        <f>E68*F68+1.25*0.58</f>
        <v>2.9125000000000001</v>
      </c>
    </row>
    <row r="69" spans="1:7" hidden="1" outlineLevel="1" x14ac:dyDescent="0.2">
      <c r="A69" s="90"/>
      <c r="B69" s="91" t="s">
        <v>161</v>
      </c>
      <c r="C69" s="93">
        <f>1-$G$1*2</f>
        <v>0.9</v>
      </c>
      <c r="D69" s="93">
        <f>2.06-$G$1</f>
        <v>2.0100000000000002</v>
      </c>
      <c r="E69" s="93">
        <f t="shared" ref="E69:E70" si="47">C69*D69</f>
        <v>1.8090000000000002</v>
      </c>
      <c r="F69" s="91">
        <v>2</v>
      </c>
      <c r="G69" s="93">
        <f t="shared" ref="G69:G70" si="48">E69*F69</f>
        <v>3.6180000000000003</v>
      </c>
    </row>
    <row r="70" spans="1:7" hidden="1" outlineLevel="1" x14ac:dyDescent="0.2">
      <c r="A70" s="90"/>
      <c r="B70" s="91" t="s">
        <v>162</v>
      </c>
      <c r="C70" s="93">
        <f>1-$G$1*2</f>
        <v>0.9</v>
      </c>
      <c r="D70" s="93">
        <f>2.06-$G$1</f>
        <v>2.0100000000000002</v>
      </c>
      <c r="E70" s="93">
        <f t="shared" si="47"/>
        <v>1.8090000000000002</v>
      </c>
      <c r="F70" s="91">
        <v>2</v>
      </c>
      <c r="G70" s="93">
        <f t="shared" si="48"/>
        <v>3.6180000000000003</v>
      </c>
    </row>
    <row r="71" spans="1:7" ht="13.5" hidden="1" outlineLevel="1" thickBot="1" x14ac:dyDescent="0.25">
      <c r="A71" s="105"/>
      <c r="B71" s="106"/>
      <c r="C71" s="107"/>
      <c r="D71" s="107"/>
      <c r="E71" s="107"/>
      <c r="F71" s="105" t="s">
        <v>70</v>
      </c>
      <c r="G71" s="107">
        <f>SUM(G67:G70)</f>
        <v>24.017500000000005</v>
      </c>
    </row>
    <row r="72" spans="1:7" hidden="1" outlineLevel="1" x14ac:dyDescent="0.2">
      <c r="A72" s="102" t="s">
        <v>151</v>
      </c>
      <c r="B72" s="103" t="s">
        <v>166</v>
      </c>
      <c r="C72" s="104">
        <f>1.8-$G$1*2</f>
        <v>1.7</v>
      </c>
      <c r="D72" s="104">
        <f>2.86-$G$1</f>
        <v>2.81</v>
      </c>
      <c r="E72" s="104">
        <f>C72*D72</f>
        <v>4.7770000000000001</v>
      </c>
      <c r="F72" s="103">
        <v>1</v>
      </c>
      <c r="G72" s="104">
        <f>E72*F72</f>
        <v>4.7770000000000001</v>
      </c>
    </row>
    <row r="73" spans="1:7" hidden="1" outlineLevel="1" x14ac:dyDescent="0.2">
      <c r="A73" s="98"/>
      <c r="B73" s="91" t="s">
        <v>167</v>
      </c>
      <c r="C73" s="104">
        <f>1.6-$G$1*2</f>
        <v>1.5</v>
      </c>
      <c r="D73" s="104">
        <f>2.86-$G$1</f>
        <v>2.81</v>
      </c>
      <c r="E73" s="104">
        <f>C73*D73</f>
        <v>4.2149999999999999</v>
      </c>
      <c r="F73" s="91">
        <v>1</v>
      </c>
      <c r="G73" s="104">
        <f t="shared" ref="G73:G76" si="49">E73*F73</f>
        <v>4.2149999999999999</v>
      </c>
    </row>
    <row r="74" spans="1:7" hidden="1" outlineLevel="1" x14ac:dyDescent="0.2">
      <c r="A74" s="98"/>
      <c r="B74" s="103" t="s">
        <v>168</v>
      </c>
      <c r="C74" s="104">
        <f>1.55-$G$1*2</f>
        <v>1.45</v>
      </c>
      <c r="D74" s="104">
        <f>2.86-$G$1</f>
        <v>2.81</v>
      </c>
      <c r="E74" s="104">
        <f>C74*D74</f>
        <v>4.0744999999999996</v>
      </c>
      <c r="F74" s="91">
        <v>1</v>
      </c>
      <c r="G74" s="104">
        <f t="shared" si="49"/>
        <v>4.0744999999999996</v>
      </c>
    </row>
    <row r="75" spans="1:7" hidden="1" outlineLevel="1" x14ac:dyDescent="0.2">
      <c r="A75" s="98"/>
      <c r="B75" s="103" t="s">
        <v>169</v>
      </c>
      <c r="C75" s="104">
        <f>2.2-$G$1*2</f>
        <v>2.1</v>
      </c>
      <c r="D75" s="104">
        <f>2.86-$G$1</f>
        <v>2.81</v>
      </c>
      <c r="E75" s="104">
        <f>C75*D75</f>
        <v>5.9010000000000007</v>
      </c>
      <c r="F75" s="91">
        <v>1</v>
      </c>
      <c r="G75" s="104">
        <f t="shared" si="49"/>
        <v>5.9010000000000007</v>
      </c>
    </row>
    <row r="76" spans="1:7" hidden="1" outlineLevel="1" x14ac:dyDescent="0.2">
      <c r="A76" s="113"/>
      <c r="B76" s="103" t="s">
        <v>170</v>
      </c>
      <c r="C76" s="104">
        <f>1.5-$G$1*2</f>
        <v>1.4</v>
      </c>
      <c r="D76" s="104">
        <f>2.86-$G$1</f>
        <v>2.81</v>
      </c>
      <c r="E76" s="104">
        <f>C76*D76</f>
        <v>3.9339999999999997</v>
      </c>
      <c r="F76" s="132">
        <v>1</v>
      </c>
      <c r="G76" s="104">
        <f t="shared" si="49"/>
        <v>3.9339999999999997</v>
      </c>
    </row>
    <row r="77" spans="1:7" ht="13.5" hidden="1" outlineLevel="1" thickBot="1" x14ac:dyDescent="0.25">
      <c r="A77" s="105"/>
      <c r="B77" s="106"/>
      <c r="C77" s="107"/>
      <c r="D77" s="107"/>
      <c r="E77" s="107"/>
      <c r="F77" s="105" t="s">
        <v>70</v>
      </c>
      <c r="G77" s="107">
        <f>SUM(G72:G76)</f>
        <v>22.901500000000002</v>
      </c>
    </row>
    <row r="78" spans="1:7" hidden="1" outlineLevel="1" x14ac:dyDescent="0.2">
      <c r="A78" s="108" t="s">
        <v>152</v>
      </c>
      <c r="B78" s="109" t="s">
        <v>171</v>
      </c>
      <c r="C78" s="104">
        <f>1.85-$G$1*2</f>
        <v>1.75</v>
      </c>
      <c r="D78" s="104">
        <f>2.86-$G$1</f>
        <v>2.81</v>
      </c>
      <c r="E78" s="104">
        <f>C78*D78</f>
        <v>4.9175000000000004</v>
      </c>
      <c r="F78" s="109">
        <v>1</v>
      </c>
      <c r="G78" s="110">
        <f>E78*F78</f>
        <v>4.9175000000000004</v>
      </c>
    </row>
    <row r="79" spans="1:7" hidden="1" outlineLevel="1" x14ac:dyDescent="0.2">
      <c r="A79" s="98"/>
      <c r="B79" s="91" t="s">
        <v>172</v>
      </c>
      <c r="C79" s="104">
        <f>2-$G$1*2</f>
        <v>1.9</v>
      </c>
      <c r="D79" s="104">
        <f>2.86-$G$1</f>
        <v>2.81</v>
      </c>
      <c r="E79" s="104">
        <f>C79*D79</f>
        <v>5.3389999999999995</v>
      </c>
      <c r="F79" s="91">
        <v>1</v>
      </c>
      <c r="G79" s="104">
        <f t="shared" ref="G79:G80" si="50">E79*F79</f>
        <v>5.3389999999999995</v>
      </c>
    </row>
    <row r="80" spans="1:7" hidden="1" outlineLevel="1" x14ac:dyDescent="0.2">
      <c r="A80" s="98"/>
      <c r="B80" s="91" t="s">
        <v>173</v>
      </c>
      <c r="C80" s="104">
        <f>1.7-$G$1*2</f>
        <v>1.5999999999999999</v>
      </c>
      <c r="D80" s="104">
        <f>2.86-$G$1</f>
        <v>2.81</v>
      </c>
      <c r="E80" s="104">
        <f>C80*D80</f>
        <v>4.4959999999999996</v>
      </c>
      <c r="F80" s="91">
        <v>1</v>
      </c>
      <c r="G80" s="104">
        <f t="shared" si="50"/>
        <v>4.4959999999999996</v>
      </c>
    </row>
    <row r="81" spans="1:23" ht="13.5" hidden="1" outlineLevel="1" thickBot="1" x14ac:dyDescent="0.25">
      <c r="A81" s="105"/>
      <c r="B81" s="106"/>
      <c r="C81" s="107"/>
      <c r="D81" s="107"/>
      <c r="E81" s="107"/>
      <c r="F81" s="105" t="s">
        <v>70</v>
      </c>
      <c r="G81" s="107">
        <f>SUM(G78:G80)</f>
        <v>14.752499999999998</v>
      </c>
    </row>
    <row r="82" spans="1:23" hidden="1" outlineLevel="1" x14ac:dyDescent="0.2"/>
    <row r="83" spans="1:23" hidden="1" outlineLevel="1" x14ac:dyDescent="0.2"/>
    <row r="84" spans="1:23" collapsed="1" x14ac:dyDescent="0.2"/>
    <row r="86" spans="1:23" ht="16.5" x14ac:dyDescent="0.25">
      <c r="A86" s="117" t="s">
        <v>106</v>
      </c>
      <c r="B86" s="118"/>
      <c r="C86" s="118"/>
      <c r="D86" s="118"/>
      <c r="E86" s="118"/>
      <c r="F86" s="118"/>
      <c r="G86" s="118"/>
      <c r="H86" s="118"/>
      <c r="I86" s="124"/>
      <c r="J86" s="118"/>
    </row>
    <row r="88" spans="1:23" hidden="1" outlineLevel="1" x14ac:dyDescent="0.2"/>
    <row r="89" spans="1:23" ht="15.75" hidden="1" outlineLevel="1" x14ac:dyDescent="0.2">
      <c r="A89" s="101" t="s">
        <v>48</v>
      </c>
      <c r="I89" s="101" t="s">
        <v>50</v>
      </c>
      <c r="Q89" s="101" t="s">
        <v>146</v>
      </c>
    </row>
    <row r="90" spans="1:23" hidden="1" outlineLevel="1" x14ac:dyDescent="0.2"/>
    <row r="91" spans="1:23" ht="25.5" hidden="1" outlineLevel="1" x14ac:dyDescent="0.2">
      <c r="A91" s="91" t="s">
        <v>22</v>
      </c>
      <c r="B91" s="92" t="s">
        <v>49</v>
      </c>
      <c r="C91" s="92" t="s">
        <v>23</v>
      </c>
      <c r="D91" s="92" t="s">
        <v>24</v>
      </c>
      <c r="E91" s="92" t="s">
        <v>27</v>
      </c>
      <c r="F91" s="92" t="s">
        <v>28</v>
      </c>
      <c r="G91" s="92" t="s">
        <v>26</v>
      </c>
      <c r="I91" s="91" t="s">
        <v>22</v>
      </c>
      <c r="J91" s="92" t="s">
        <v>49</v>
      </c>
      <c r="K91" s="92" t="s">
        <v>23</v>
      </c>
      <c r="L91" s="92" t="s">
        <v>24</v>
      </c>
      <c r="M91" s="92" t="s">
        <v>27</v>
      </c>
      <c r="N91" s="92" t="s">
        <v>28</v>
      </c>
      <c r="O91" s="92" t="s">
        <v>26</v>
      </c>
      <c r="P91" s="65"/>
      <c r="Q91" s="91" t="s">
        <v>22</v>
      </c>
      <c r="R91" s="92" t="s">
        <v>49</v>
      </c>
      <c r="S91" s="92" t="s">
        <v>23</v>
      </c>
      <c r="T91" s="92" t="s">
        <v>24</v>
      </c>
      <c r="U91" s="92" t="s">
        <v>27</v>
      </c>
      <c r="V91" s="92" t="s">
        <v>28</v>
      </c>
      <c r="W91" s="92" t="s">
        <v>26</v>
      </c>
    </row>
    <row r="92" spans="1:23" hidden="1" outlineLevel="1" x14ac:dyDescent="0.2">
      <c r="A92" s="98" t="s">
        <v>147</v>
      </c>
      <c r="B92" s="91" t="s">
        <v>286</v>
      </c>
      <c r="C92" s="160">
        <f>2.7-$G$1*2</f>
        <v>2.6</v>
      </c>
      <c r="D92" s="160">
        <f>2.92-$G$1</f>
        <v>2.87</v>
      </c>
      <c r="E92" s="93">
        <f>C92*D92</f>
        <v>7.4620000000000006</v>
      </c>
      <c r="F92" s="91">
        <v>1</v>
      </c>
      <c r="G92" s="93">
        <f>E92*F92</f>
        <v>7.4620000000000006</v>
      </c>
      <c r="I92" s="98" t="s">
        <v>147</v>
      </c>
      <c r="J92" s="91" t="s">
        <v>67</v>
      </c>
      <c r="K92" s="93">
        <f>2.4-$G$1*2</f>
        <v>2.2999999999999998</v>
      </c>
      <c r="L92" s="93">
        <f>1.8-$G$1</f>
        <v>1.75</v>
      </c>
      <c r="M92" s="93">
        <f>K92*L92</f>
        <v>4.0249999999999995</v>
      </c>
      <c r="N92" s="91">
        <v>5</v>
      </c>
      <c r="O92" s="93">
        <f>M92*N92</f>
        <v>20.124999999999996</v>
      </c>
      <c r="P92" s="65"/>
      <c r="Q92" s="98" t="s">
        <v>147</v>
      </c>
      <c r="R92" s="91" t="s">
        <v>67</v>
      </c>
      <c r="S92" s="93">
        <f>2.4-$G$1*2</f>
        <v>2.2999999999999998</v>
      </c>
      <c r="T92" s="93">
        <f>1.8-$G$1</f>
        <v>1.75</v>
      </c>
      <c r="U92" s="93">
        <f>S92*T92</f>
        <v>4.0249999999999995</v>
      </c>
      <c r="V92" s="91">
        <v>2</v>
      </c>
      <c r="W92" s="93">
        <f>U92*V92</f>
        <v>8.0499999999999989</v>
      </c>
    </row>
    <row r="93" spans="1:23" ht="13.5" hidden="1" outlineLevel="1" thickBot="1" x14ac:dyDescent="0.25">
      <c r="A93" s="90"/>
      <c r="B93" s="91" t="s">
        <v>291</v>
      </c>
      <c r="C93" s="160">
        <f>2.4-$G$1*2</f>
        <v>2.2999999999999998</v>
      </c>
      <c r="D93" s="160">
        <f>2.92-$G$1</f>
        <v>2.87</v>
      </c>
      <c r="E93" s="93">
        <f t="shared" ref="E93:E97" si="51">C93*D93</f>
        <v>6.601</v>
      </c>
      <c r="F93" s="91">
        <v>5</v>
      </c>
      <c r="G93" s="93">
        <f t="shared" ref="G93:G97" si="52">E93*F93</f>
        <v>33.005000000000003</v>
      </c>
      <c r="I93" s="105"/>
      <c r="J93" s="106"/>
      <c r="K93" s="107"/>
      <c r="L93" s="107"/>
      <c r="M93" s="107"/>
      <c r="N93" s="105" t="s">
        <v>70</v>
      </c>
      <c r="O93" s="107">
        <f>SUM(O92)</f>
        <v>20.124999999999996</v>
      </c>
      <c r="P93" s="65"/>
      <c r="Q93" s="90"/>
      <c r="R93" s="91" t="s">
        <v>71</v>
      </c>
      <c r="S93" s="93">
        <f>1-$G$1*2</f>
        <v>0.9</v>
      </c>
      <c r="T93" s="93">
        <f>1.8-$G$1</f>
        <v>1.75</v>
      </c>
      <c r="U93" s="93">
        <f t="shared" ref="U93:U94" si="53">S93*T93</f>
        <v>1.575</v>
      </c>
      <c r="V93" s="91">
        <v>3</v>
      </c>
      <c r="W93" s="93">
        <f t="shared" ref="W93:W94" si="54">U93*V93</f>
        <v>4.7249999999999996</v>
      </c>
    </row>
    <row r="94" spans="1:23" hidden="1" outlineLevel="1" x14ac:dyDescent="0.2">
      <c r="A94" s="90"/>
      <c r="B94" s="91" t="s">
        <v>292</v>
      </c>
      <c r="C94" s="160">
        <f>3.3-$G$1*2</f>
        <v>3.1999999999999997</v>
      </c>
      <c r="D94" s="160">
        <f t="shared" ref="D94:D97" si="55">2.92-$G$1</f>
        <v>2.87</v>
      </c>
      <c r="E94" s="93">
        <f t="shared" si="51"/>
        <v>9.1839999999999993</v>
      </c>
      <c r="F94" s="91">
        <v>1</v>
      </c>
      <c r="G94" s="93">
        <f t="shared" si="52"/>
        <v>9.1839999999999993</v>
      </c>
      <c r="I94" s="108" t="s">
        <v>148</v>
      </c>
      <c r="J94" s="109" t="s">
        <v>73</v>
      </c>
      <c r="K94" s="110">
        <f>2.7-$G$1*2</f>
        <v>2.6</v>
      </c>
      <c r="L94" s="110">
        <f>1.8-$G$1</f>
        <v>1.75</v>
      </c>
      <c r="M94" s="110">
        <f>K94*L94</f>
        <v>4.55</v>
      </c>
      <c r="N94" s="109">
        <v>2</v>
      </c>
      <c r="O94" s="110">
        <f>M94*N94</f>
        <v>9.1</v>
      </c>
      <c r="P94" s="65"/>
      <c r="Q94" s="90"/>
      <c r="R94" s="91" t="s">
        <v>72</v>
      </c>
      <c r="S94" s="93">
        <f>1-$G$1*2</f>
        <v>0.9</v>
      </c>
      <c r="T94" s="93">
        <f>1.8-$G$1</f>
        <v>1.75</v>
      </c>
      <c r="U94" s="93">
        <f t="shared" si="53"/>
        <v>1.575</v>
      </c>
      <c r="V94" s="91">
        <v>3</v>
      </c>
      <c r="W94" s="93">
        <f t="shared" si="54"/>
        <v>4.7249999999999996</v>
      </c>
    </row>
    <row r="95" spans="1:23" ht="13.5" hidden="1" outlineLevel="1" thickBot="1" x14ac:dyDescent="0.25">
      <c r="A95" s="90"/>
      <c r="B95" s="91" t="s">
        <v>275</v>
      </c>
      <c r="C95" s="160">
        <f>2.35-$G$1*2</f>
        <v>2.25</v>
      </c>
      <c r="D95" s="160">
        <f t="shared" si="55"/>
        <v>2.87</v>
      </c>
      <c r="E95" s="93">
        <f t="shared" si="51"/>
        <v>6.4575000000000005</v>
      </c>
      <c r="F95" s="91">
        <v>1</v>
      </c>
      <c r="G95" s="93">
        <f t="shared" si="52"/>
        <v>6.4575000000000005</v>
      </c>
      <c r="I95" s="105"/>
      <c r="J95" s="106"/>
      <c r="K95" s="107"/>
      <c r="L95" s="107"/>
      <c r="M95" s="107"/>
      <c r="N95" s="105" t="s">
        <v>70</v>
      </c>
      <c r="O95" s="107">
        <f>SUM(O94)</f>
        <v>9.1</v>
      </c>
      <c r="P95" s="65"/>
      <c r="Q95" s="105"/>
      <c r="R95" s="106"/>
      <c r="S95" s="107"/>
      <c r="T95" s="107"/>
      <c r="U95" s="107"/>
      <c r="V95" s="105" t="s">
        <v>70</v>
      </c>
      <c r="W95" s="107">
        <f>SUM(W92:W94)</f>
        <v>17.5</v>
      </c>
    </row>
    <row r="96" spans="1:23" hidden="1" outlineLevel="1" x14ac:dyDescent="0.2">
      <c r="A96" s="90"/>
      <c r="B96" s="91" t="s">
        <v>278</v>
      </c>
      <c r="C96" s="160">
        <f>2.4-$G$1*2</f>
        <v>2.2999999999999998</v>
      </c>
      <c r="D96" s="160">
        <f t="shared" si="55"/>
        <v>2.87</v>
      </c>
      <c r="E96" s="93">
        <f t="shared" si="51"/>
        <v>6.601</v>
      </c>
      <c r="F96" s="91">
        <v>1</v>
      </c>
      <c r="G96" s="93">
        <f t="shared" si="52"/>
        <v>6.601</v>
      </c>
      <c r="I96" s="108" t="s">
        <v>149</v>
      </c>
      <c r="J96" s="109" t="s">
        <v>67</v>
      </c>
      <c r="K96" s="93">
        <f>2.4-$G$1*2</f>
        <v>2.2999999999999998</v>
      </c>
      <c r="L96" s="93">
        <f>1.8-$G$1</f>
        <v>1.75</v>
      </c>
      <c r="M96" s="93">
        <f>K96*L96</f>
        <v>4.0249999999999995</v>
      </c>
      <c r="N96" s="109">
        <v>5</v>
      </c>
      <c r="O96" s="110">
        <f>M96*N96</f>
        <v>20.124999999999996</v>
      </c>
      <c r="P96" s="65"/>
      <c r="Q96" s="108" t="s">
        <v>148</v>
      </c>
      <c r="R96" s="109" t="s">
        <v>73</v>
      </c>
      <c r="S96" s="110">
        <f>2.7-$G$1*2</f>
        <v>2.6</v>
      </c>
      <c r="T96" s="110">
        <f>1.8-$G$1</f>
        <v>1.75</v>
      </c>
      <c r="U96" s="110">
        <f>S96*T96</f>
        <v>4.55</v>
      </c>
      <c r="V96" s="109">
        <v>1</v>
      </c>
      <c r="W96" s="110">
        <f>U96*V96</f>
        <v>4.55</v>
      </c>
    </row>
    <row r="97" spans="1:23" hidden="1" outlineLevel="1" x14ac:dyDescent="0.2">
      <c r="A97" s="90"/>
      <c r="B97" s="91" t="s">
        <v>277</v>
      </c>
      <c r="C97" s="160">
        <f>2.65-$G$1*2</f>
        <v>2.5499999999999998</v>
      </c>
      <c r="D97" s="160">
        <f t="shared" si="55"/>
        <v>2.87</v>
      </c>
      <c r="E97" s="93">
        <f t="shared" si="51"/>
        <v>7.3184999999999993</v>
      </c>
      <c r="F97" s="91">
        <v>1</v>
      </c>
      <c r="G97" s="93">
        <f t="shared" si="52"/>
        <v>7.3184999999999993</v>
      </c>
      <c r="I97" s="90" t="s">
        <v>301</v>
      </c>
      <c r="J97" s="91" t="s">
        <v>249</v>
      </c>
      <c r="K97" s="93">
        <f>0.9-$G$1*2</f>
        <v>0.8</v>
      </c>
      <c r="L97" s="93">
        <f>4.1-3.52-$G$1</f>
        <v>0.52999999999999958</v>
      </c>
      <c r="M97" s="93">
        <f>K97*L97</f>
        <v>0.42399999999999971</v>
      </c>
      <c r="N97" s="91">
        <v>1</v>
      </c>
      <c r="O97" s="93">
        <f>M97*N97</f>
        <v>0.42399999999999971</v>
      </c>
      <c r="P97" s="65"/>
      <c r="Q97" s="90"/>
      <c r="R97" s="91" t="s">
        <v>104</v>
      </c>
      <c r="S97" s="93">
        <f>1.15-$G$1*2</f>
        <v>1.0499999999999998</v>
      </c>
      <c r="T97" s="93">
        <f>1.8-$G$1</f>
        <v>1.75</v>
      </c>
      <c r="U97" s="93">
        <f t="shared" ref="U97:U98" si="56">S97*T97</f>
        <v>1.8374999999999997</v>
      </c>
      <c r="V97" s="91">
        <v>1</v>
      </c>
      <c r="W97" s="93">
        <f t="shared" ref="W97:W98" si="57">U97*V97</f>
        <v>1.8374999999999997</v>
      </c>
    </row>
    <row r="98" spans="1:23" ht="13.5" hidden="1" outlineLevel="1" thickBot="1" x14ac:dyDescent="0.25">
      <c r="A98" s="105"/>
      <c r="B98" s="106"/>
      <c r="C98" s="107"/>
      <c r="D98" s="107"/>
      <c r="E98" s="107"/>
      <c r="F98" s="105" t="s">
        <v>70</v>
      </c>
      <c r="G98" s="107">
        <f>SUM(G92:G97)</f>
        <v>70.028000000000006</v>
      </c>
      <c r="I98" s="90" t="s">
        <v>301</v>
      </c>
      <c r="J98" s="91" t="s">
        <v>150</v>
      </c>
      <c r="K98" s="93">
        <f>0.9-$G$1*2</f>
        <v>0.8</v>
      </c>
      <c r="L98" s="93">
        <f>6.52-5.7</f>
        <v>0.8199999999999994</v>
      </c>
      <c r="M98" s="93">
        <f>K98*L98</f>
        <v>0.65599999999999958</v>
      </c>
      <c r="N98" s="91">
        <v>1</v>
      </c>
      <c r="O98" s="93">
        <f>M98*N98</f>
        <v>0.65599999999999958</v>
      </c>
      <c r="P98" s="65"/>
      <c r="Q98" s="90"/>
      <c r="R98" s="91" t="s">
        <v>88</v>
      </c>
      <c r="S98" s="93">
        <f>1.15-$G$1*2</f>
        <v>1.0499999999999998</v>
      </c>
      <c r="T98" s="93">
        <f>1.8-$G$1</f>
        <v>1.75</v>
      </c>
      <c r="U98" s="93">
        <f t="shared" si="56"/>
        <v>1.8374999999999997</v>
      </c>
      <c r="V98" s="91">
        <v>1</v>
      </c>
      <c r="W98" s="93">
        <f t="shared" si="57"/>
        <v>1.8374999999999997</v>
      </c>
    </row>
    <row r="99" spans="1:23" ht="13.5" hidden="1" outlineLevel="1" thickBot="1" x14ac:dyDescent="0.25">
      <c r="A99" s="108" t="s">
        <v>148</v>
      </c>
      <c r="B99" s="91" t="s">
        <v>279</v>
      </c>
      <c r="C99" s="160">
        <f>2.7-$G$1*2</f>
        <v>2.6</v>
      </c>
      <c r="D99" s="160">
        <f>2.92-$G$1</f>
        <v>2.87</v>
      </c>
      <c r="E99" s="93">
        <f t="shared" ref="E99:E100" si="58">C99*D99</f>
        <v>7.4620000000000006</v>
      </c>
      <c r="F99" s="91">
        <v>1</v>
      </c>
      <c r="G99" s="93">
        <f t="shared" ref="G99:G100" si="59">E99*F99</f>
        <v>7.4620000000000006</v>
      </c>
      <c r="I99" s="90" t="s">
        <v>302</v>
      </c>
      <c r="J99" s="91" t="s">
        <v>150</v>
      </c>
      <c r="K99" s="93">
        <f>0.9-$G$1*2</f>
        <v>0.8</v>
      </c>
      <c r="L99" s="93">
        <f>7.5-6.52-$G$1</f>
        <v>0.93000000000000038</v>
      </c>
      <c r="M99" s="93">
        <f>K99*L99</f>
        <v>0.74400000000000033</v>
      </c>
      <c r="N99" s="91">
        <v>1</v>
      </c>
      <c r="O99" s="93">
        <f>M99*N99</f>
        <v>0.74400000000000033</v>
      </c>
      <c r="P99" s="65"/>
      <c r="Q99" s="105"/>
      <c r="R99" s="106"/>
      <c r="S99" s="107"/>
      <c r="T99" s="107"/>
      <c r="U99" s="107"/>
      <c r="V99" s="105" t="s">
        <v>70</v>
      </c>
      <c r="W99" s="107">
        <f>SUM(W96:W98)</f>
        <v>8.2249999999999996</v>
      </c>
    </row>
    <row r="100" spans="1:23" hidden="1" outlineLevel="1" x14ac:dyDescent="0.2">
      <c r="A100" s="90"/>
      <c r="B100" s="91" t="s">
        <v>280</v>
      </c>
      <c r="C100" s="160">
        <f>2.6-$G$1*2</f>
        <v>2.5</v>
      </c>
      <c r="D100" s="160">
        <f>2.92-$G$1</f>
        <v>2.87</v>
      </c>
      <c r="E100" s="93">
        <f t="shared" si="58"/>
        <v>7.1750000000000007</v>
      </c>
      <c r="F100" s="91">
        <v>1</v>
      </c>
      <c r="G100" s="93">
        <f t="shared" si="59"/>
        <v>7.1750000000000007</v>
      </c>
      <c r="I100" s="90" t="s">
        <v>302</v>
      </c>
      <c r="J100" s="91" t="s">
        <v>150</v>
      </c>
      <c r="K100" s="93">
        <f>1.35-$G$1*2</f>
        <v>1.25</v>
      </c>
      <c r="L100" s="93">
        <f>10.31-8.7</f>
        <v>1.6100000000000012</v>
      </c>
      <c r="M100" s="93">
        <f>K100*L100</f>
        <v>2.0125000000000015</v>
      </c>
      <c r="N100" s="91">
        <v>1</v>
      </c>
      <c r="O100" s="93">
        <f>M100*N100</f>
        <v>2.0125000000000015</v>
      </c>
      <c r="P100" s="65"/>
      <c r="Q100" s="108" t="s">
        <v>149</v>
      </c>
      <c r="R100" s="109" t="s">
        <v>67</v>
      </c>
      <c r="S100" s="93">
        <f>2.4-$G$1*2</f>
        <v>2.2999999999999998</v>
      </c>
      <c r="T100" s="93">
        <f>1.8-$G$1</f>
        <v>1.75</v>
      </c>
      <c r="U100" s="93">
        <f>S100*T100</f>
        <v>4.0249999999999995</v>
      </c>
      <c r="V100" s="109">
        <v>3</v>
      </c>
      <c r="W100" s="110">
        <f>U100*V100</f>
        <v>12.074999999999999</v>
      </c>
    </row>
    <row r="101" spans="1:23" ht="13.5" hidden="1" outlineLevel="1" thickBot="1" x14ac:dyDescent="0.25">
      <c r="A101" s="105"/>
      <c r="B101" s="106"/>
      <c r="C101" s="107"/>
      <c r="D101" s="107"/>
      <c r="E101" s="107"/>
      <c r="F101" s="105" t="s">
        <v>70</v>
      </c>
      <c r="G101" s="107">
        <f>SUM(G99:G100)</f>
        <v>14.637</v>
      </c>
      <c r="I101" s="105"/>
      <c r="J101" s="106"/>
      <c r="K101" s="107"/>
      <c r="L101" s="107"/>
      <c r="M101" s="107"/>
      <c r="N101" s="105" t="s">
        <v>70</v>
      </c>
      <c r="O101" s="107">
        <f>SUM(O96:O98)</f>
        <v>21.204999999999995</v>
      </c>
      <c r="P101" s="107">
        <f>O96+O99+O100</f>
        <v>22.881499999999999</v>
      </c>
      <c r="Q101" s="90"/>
      <c r="R101" s="91" t="s">
        <v>150</v>
      </c>
      <c r="S101" s="93">
        <f>1.35-$G$1*2</f>
        <v>1.25</v>
      </c>
      <c r="T101" s="93">
        <f>10.5-10.31-$G$1</f>
        <v>0.13999999999999951</v>
      </c>
      <c r="U101" s="93">
        <f>S101*T101</f>
        <v>0.17499999999999938</v>
      </c>
      <c r="V101" s="91">
        <v>1</v>
      </c>
      <c r="W101" s="93">
        <f>U101*V101</f>
        <v>0.17499999999999938</v>
      </c>
    </row>
    <row r="102" spans="1:23" hidden="1" outlineLevel="1" x14ac:dyDescent="0.2">
      <c r="A102" s="108" t="s">
        <v>149</v>
      </c>
      <c r="B102" s="91" t="s">
        <v>291</v>
      </c>
      <c r="C102" s="160">
        <f>2.4-$G$1*2</f>
        <v>2.2999999999999998</v>
      </c>
      <c r="D102" s="160">
        <f>2.92-$G$1</f>
        <v>2.87</v>
      </c>
      <c r="E102" s="93">
        <f t="shared" ref="E102:E105" si="60">C102*D102</f>
        <v>6.601</v>
      </c>
      <c r="F102" s="91">
        <v>7</v>
      </c>
      <c r="G102" s="93">
        <f t="shared" ref="G102:G105" si="61">E102*F102</f>
        <v>46.207000000000001</v>
      </c>
      <c r="I102" s="102" t="s">
        <v>151</v>
      </c>
      <c r="J102" s="103" t="s">
        <v>153</v>
      </c>
      <c r="K102" s="104">
        <f>2.2-$G$1*2</f>
        <v>2.1</v>
      </c>
      <c r="L102" s="104">
        <f>2.6-$G$1</f>
        <v>2.5500000000000003</v>
      </c>
      <c r="M102" s="104">
        <f>K102*L102</f>
        <v>5.3550000000000004</v>
      </c>
      <c r="N102" s="103">
        <v>3</v>
      </c>
      <c r="O102" s="104">
        <f>M102*N102</f>
        <v>16.065000000000001</v>
      </c>
      <c r="P102" s="65"/>
      <c r="Q102" s="90"/>
      <c r="R102" s="91" t="s">
        <v>71</v>
      </c>
      <c r="S102" s="93">
        <f>1-$G$1*2</f>
        <v>0.9</v>
      </c>
      <c r="T102" s="93">
        <f>1.8-$G$1</f>
        <v>1.75</v>
      </c>
      <c r="U102" s="93">
        <f t="shared" ref="U102:U103" si="62">S102*T102</f>
        <v>1.575</v>
      </c>
      <c r="V102" s="91">
        <v>2</v>
      </c>
      <c r="W102" s="93">
        <f t="shared" ref="W102:W103" si="63">U102*V102</f>
        <v>3.15</v>
      </c>
    </row>
    <row r="103" spans="1:23" hidden="1" outlineLevel="1" x14ac:dyDescent="0.2">
      <c r="A103" s="90"/>
      <c r="B103" s="91" t="s">
        <v>295</v>
      </c>
      <c r="C103" s="160">
        <f>3.15-$G$1*2</f>
        <v>3.05</v>
      </c>
      <c r="D103" s="160">
        <f>2.92-$G$1</f>
        <v>2.87</v>
      </c>
      <c r="E103" s="93">
        <f t="shared" si="60"/>
        <v>8.7534999999999989</v>
      </c>
      <c r="F103" s="91">
        <v>1</v>
      </c>
      <c r="G103" s="93">
        <f t="shared" si="61"/>
        <v>8.7534999999999989</v>
      </c>
      <c r="I103" s="98"/>
      <c r="J103" s="91" t="s">
        <v>154</v>
      </c>
      <c r="K103" s="104">
        <f>2.2-$G$1*2</f>
        <v>2.1</v>
      </c>
      <c r="L103" s="104">
        <f>2.6-$G$1</f>
        <v>2.5500000000000003</v>
      </c>
      <c r="M103" s="104">
        <f>K103*L103</f>
        <v>5.3550000000000004</v>
      </c>
      <c r="N103" s="91">
        <v>1</v>
      </c>
      <c r="O103" s="104">
        <f t="shared" ref="O103:O104" si="64">M103*N103</f>
        <v>5.3550000000000004</v>
      </c>
      <c r="P103" s="65"/>
      <c r="Q103" s="90"/>
      <c r="R103" s="91" t="s">
        <v>72</v>
      </c>
      <c r="S103" s="93">
        <f>1-$G$1*2</f>
        <v>0.9</v>
      </c>
      <c r="T103" s="93">
        <f>1.8-$G$1</f>
        <v>1.75</v>
      </c>
      <c r="U103" s="93">
        <f t="shared" si="62"/>
        <v>1.575</v>
      </c>
      <c r="V103" s="91">
        <v>2</v>
      </c>
      <c r="W103" s="93">
        <f t="shared" si="63"/>
        <v>3.15</v>
      </c>
    </row>
    <row r="104" spans="1:23" ht="13.5" hidden="1" outlineLevel="1" thickBot="1" x14ac:dyDescent="0.25">
      <c r="A104" s="90"/>
      <c r="B104" s="91" t="s">
        <v>266</v>
      </c>
      <c r="C104" s="93">
        <f>0.9-$G$1*2</f>
        <v>0.8</v>
      </c>
      <c r="D104" s="93">
        <f>2.13-$G$1-0.58</f>
        <v>1.5</v>
      </c>
      <c r="E104" s="93">
        <f t="shared" si="60"/>
        <v>1.2000000000000002</v>
      </c>
      <c r="F104" s="91">
        <v>1</v>
      </c>
      <c r="G104" s="93">
        <f t="shared" si="61"/>
        <v>1.2000000000000002</v>
      </c>
      <c r="I104" s="98"/>
      <c r="J104" s="103" t="s">
        <v>86</v>
      </c>
      <c r="K104" s="104">
        <f>2.3-$G$1*2</f>
        <v>2.1999999999999997</v>
      </c>
      <c r="L104" s="104">
        <f>2.6-$G$1</f>
        <v>2.5500000000000003</v>
      </c>
      <c r="M104" s="104">
        <f>K104*L104</f>
        <v>5.61</v>
      </c>
      <c r="N104" s="91">
        <v>1</v>
      </c>
      <c r="O104" s="104">
        <f t="shared" si="64"/>
        <v>5.61</v>
      </c>
      <c r="P104" s="65"/>
      <c r="Q104" s="105"/>
      <c r="R104" s="106"/>
      <c r="S104" s="107"/>
      <c r="T104" s="107"/>
      <c r="U104" s="107"/>
      <c r="V104" s="105" t="s">
        <v>70</v>
      </c>
      <c r="W104" s="107">
        <f>SUM(W100:W103)</f>
        <v>18.549999999999997</v>
      </c>
    </row>
    <row r="105" spans="1:23" hidden="1" outlineLevel="1" x14ac:dyDescent="0.2">
      <c r="A105" s="90"/>
      <c r="B105" s="91" t="s">
        <v>249</v>
      </c>
      <c r="C105" s="93">
        <f>0.9-$G$1*2</f>
        <v>0.8</v>
      </c>
      <c r="D105" s="93">
        <f>3.34-2</f>
        <v>1.3399999999999999</v>
      </c>
      <c r="E105" s="93">
        <f t="shared" si="60"/>
        <v>1.0719999999999998</v>
      </c>
      <c r="F105" s="91">
        <v>1</v>
      </c>
      <c r="G105" s="93">
        <f t="shared" si="61"/>
        <v>1.0719999999999998</v>
      </c>
      <c r="I105" s="113"/>
      <c r="J105" s="119" t="s">
        <v>174</v>
      </c>
      <c r="K105" s="120">
        <v>2.4</v>
      </c>
      <c r="L105" s="120">
        <v>1.8</v>
      </c>
      <c r="M105" s="121">
        <f>K105*L105</f>
        <v>4.32</v>
      </c>
      <c r="N105" s="119">
        <f>5*2</f>
        <v>10</v>
      </c>
      <c r="O105" s="121">
        <f>M105*N105</f>
        <v>43.2</v>
      </c>
      <c r="P105" s="65"/>
      <c r="Q105" s="102" t="s">
        <v>151</v>
      </c>
      <c r="R105" s="103" t="s">
        <v>153</v>
      </c>
      <c r="S105" s="104">
        <f>2.2-$G$1*2</f>
        <v>2.1</v>
      </c>
      <c r="T105" s="104">
        <f>2.6-$G$1</f>
        <v>2.5500000000000003</v>
      </c>
      <c r="U105" s="104">
        <f>S105*T105</f>
        <v>5.3550000000000004</v>
      </c>
      <c r="V105" s="103">
        <v>3</v>
      </c>
      <c r="W105" s="104">
        <f>U105*V105</f>
        <v>16.065000000000001</v>
      </c>
    </row>
    <row r="106" spans="1:23" ht="13.5" hidden="1" outlineLevel="1" thickBot="1" x14ac:dyDescent="0.25">
      <c r="A106" s="105"/>
      <c r="B106" s="106"/>
      <c r="C106" s="107"/>
      <c r="D106" s="107"/>
      <c r="E106" s="107"/>
      <c r="F106" s="105" t="s">
        <v>70</v>
      </c>
      <c r="G106" s="107">
        <f>SUM(G102:G105)</f>
        <v>57.232500000000002</v>
      </c>
      <c r="I106" s="105"/>
      <c r="J106" s="106"/>
      <c r="K106" s="107"/>
      <c r="L106" s="107"/>
      <c r="M106" s="107"/>
      <c r="N106" s="105" t="s">
        <v>70</v>
      </c>
      <c r="O106" s="107">
        <f>SUM(O102:O105)</f>
        <v>70.23</v>
      </c>
      <c r="P106" s="65"/>
      <c r="Q106" s="98"/>
      <c r="R106" s="91" t="s">
        <v>154</v>
      </c>
      <c r="S106" s="104">
        <f>2.2-$G$1*2</f>
        <v>2.1</v>
      </c>
      <c r="T106" s="104">
        <f>2.6-$G$1</f>
        <v>2.5500000000000003</v>
      </c>
      <c r="U106" s="104">
        <f>S106*T106</f>
        <v>5.3550000000000004</v>
      </c>
      <c r="V106" s="91">
        <v>1</v>
      </c>
      <c r="W106" s="104">
        <f t="shared" ref="W106:W107" si="65">U106*V106</f>
        <v>5.3550000000000004</v>
      </c>
    </row>
    <row r="107" spans="1:23" hidden="1" outlineLevel="1" x14ac:dyDescent="0.2">
      <c r="A107" s="90"/>
      <c r="B107" s="90"/>
      <c r="C107" s="90"/>
      <c r="D107" s="90"/>
      <c r="E107" s="93"/>
      <c r="F107" s="90"/>
      <c r="G107" s="93"/>
      <c r="I107" s="108" t="s">
        <v>152</v>
      </c>
      <c r="J107" s="109" t="s">
        <v>153</v>
      </c>
      <c r="K107" s="104">
        <f>2.2-$G$1*2</f>
        <v>2.1</v>
      </c>
      <c r="L107" s="104">
        <f>2.6-$G$1</f>
        <v>2.5500000000000003</v>
      </c>
      <c r="M107" s="104">
        <f>K107*L107</f>
        <v>5.3550000000000004</v>
      </c>
      <c r="N107" s="109">
        <v>2</v>
      </c>
      <c r="O107" s="110">
        <f>M107*N107</f>
        <v>10.71</v>
      </c>
      <c r="P107" s="65"/>
      <c r="Q107" s="98"/>
      <c r="R107" s="103" t="s">
        <v>86</v>
      </c>
      <c r="S107" s="104">
        <f>2.3-$G$1*2</f>
        <v>2.1999999999999997</v>
      </c>
      <c r="T107" s="104">
        <f>2.6-$G$1</f>
        <v>2.5500000000000003</v>
      </c>
      <c r="U107" s="104">
        <f>S107*T107</f>
        <v>5.61</v>
      </c>
      <c r="V107" s="91">
        <v>1</v>
      </c>
      <c r="W107" s="104">
        <f t="shared" si="65"/>
        <v>5.61</v>
      </c>
    </row>
    <row r="108" spans="1:23" hidden="1" outlineLevel="1" x14ac:dyDescent="0.2">
      <c r="A108" s="90"/>
      <c r="B108" s="90"/>
      <c r="C108" s="90"/>
      <c r="D108" s="90"/>
      <c r="E108" s="93"/>
      <c r="F108" s="90"/>
      <c r="G108" s="93"/>
      <c r="I108" s="90"/>
      <c r="J108" s="91" t="s">
        <v>154</v>
      </c>
      <c r="K108" s="104">
        <f>2.2-$G$1*2</f>
        <v>2.1</v>
      </c>
      <c r="L108" s="104">
        <f>2.6-$G$1</f>
        <v>2.5500000000000003</v>
      </c>
      <c r="M108" s="104">
        <f>K108*L108</f>
        <v>5.3550000000000004</v>
      </c>
      <c r="N108" s="91">
        <v>1</v>
      </c>
      <c r="O108" s="93">
        <f t="shared" ref="O108" si="66">M108*N108</f>
        <v>5.3550000000000004</v>
      </c>
      <c r="P108" s="65"/>
      <c r="Q108" s="113"/>
      <c r="R108" s="119" t="s">
        <v>174</v>
      </c>
      <c r="S108" s="120">
        <v>2.4</v>
      </c>
      <c r="T108" s="120">
        <v>1.8</v>
      </c>
      <c r="U108" s="121">
        <f>S108*T108</f>
        <v>4.32</v>
      </c>
      <c r="V108" s="119">
        <f>5*2</f>
        <v>10</v>
      </c>
      <c r="W108" s="121">
        <f>U108*V108</f>
        <v>43.2</v>
      </c>
    </row>
    <row r="109" spans="1:23" ht="13.5" hidden="1" outlineLevel="1" thickBot="1" x14ac:dyDescent="0.25">
      <c r="A109" s="90"/>
      <c r="B109" s="90"/>
      <c r="C109" s="90"/>
      <c r="D109" s="90"/>
      <c r="E109" s="93"/>
      <c r="F109" s="90"/>
      <c r="G109" s="93"/>
      <c r="I109" s="90"/>
      <c r="J109" s="135" t="s">
        <v>174</v>
      </c>
      <c r="K109" s="136">
        <v>2.4</v>
      </c>
      <c r="L109" s="136">
        <v>1.8</v>
      </c>
      <c r="M109" s="136">
        <f>K109*L109</f>
        <v>4.32</v>
      </c>
      <c r="N109" s="135">
        <f>2*2</f>
        <v>4</v>
      </c>
      <c r="O109" s="136">
        <f>M109*N109</f>
        <v>17.28</v>
      </c>
      <c r="P109" s="65"/>
      <c r="Q109" s="105"/>
      <c r="R109" s="106"/>
      <c r="S109" s="107"/>
      <c r="T109" s="107"/>
      <c r="U109" s="107"/>
      <c r="V109" s="105" t="s">
        <v>70</v>
      </c>
      <c r="W109" s="107">
        <f>SUM(W105:W108)</f>
        <v>70.23</v>
      </c>
    </row>
    <row r="110" spans="1:23" hidden="1" outlineLevel="1" x14ac:dyDescent="0.2">
      <c r="A110" s="90"/>
      <c r="B110" s="90"/>
      <c r="C110" s="90"/>
      <c r="D110" s="90"/>
      <c r="E110" s="93"/>
      <c r="F110" s="90"/>
      <c r="G110" s="93"/>
      <c r="I110" s="134"/>
      <c r="J110" s="119" t="s">
        <v>175</v>
      </c>
      <c r="K110" s="120">
        <v>2.7</v>
      </c>
      <c r="L110" s="120">
        <v>1.8</v>
      </c>
      <c r="M110" s="121">
        <f>K110*L110</f>
        <v>4.8600000000000003</v>
      </c>
      <c r="N110" s="119">
        <f>1*2</f>
        <v>2</v>
      </c>
      <c r="O110" s="121">
        <f>M110*N110</f>
        <v>9.7200000000000006</v>
      </c>
      <c r="P110" s="65"/>
      <c r="Q110" s="108" t="s">
        <v>152</v>
      </c>
      <c r="R110" s="109" t="s">
        <v>153</v>
      </c>
      <c r="S110" s="104">
        <f>2.2-$G$1*2</f>
        <v>2.1</v>
      </c>
      <c r="T110" s="104">
        <f>2.6-$G$1</f>
        <v>2.5500000000000003</v>
      </c>
      <c r="U110" s="104">
        <f>S110*T110</f>
        <v>5.3550000000000004</v>
      </c>
      <c r="V110" s="109">
        <v>2</v>
      </c>
      <c r="W110" s="110">
        <f>U110*V110</f>
        <v>10.71</v>
      </c>
    </row>
    <row r="111" spans="1:23" ht="13.5" hidden="1" outlineLevel="1" thickBot="1" x14ac:dyDescent="0.25">
      <c r="A111" s="90"/>
      <c r="B111" s="90"/>
      <c r="C111" s="90"/>
      <c r="D111" s="90"/>
      <c r="E111" s="93"/>
      <c r="F111" s="90"/>
      <c r="G111" s="93"/>
      <c r="I111" s="105"/>
      <c r="J111" s="106"/>
      <c r="K111" s="107"/>
      <c r="L111" s="107"/>
      <c r="M111" s="107"/>
      <c r="N111" s="105" t="s">
        <v>70</v>
      </c>
      <c r="O111" s="107">
        <f>SUM(O107:O110)</f>
        <v>43.064999999999998</v>
      </c>
      <c r="P111" s="65"/>
      <c r="Q111" s="90"/>
      <c r="R111" s="91" t="s">
        <v>154</v>
      </c>
      <c r="S111" s="104">
        <f>2.2-$G$1*2</f>
        <v>2.1</v>
      </c>
      <c r="T111" s="104">
        <f>2.6-$G$1</f>
        <v>2.5500000000000003</v>
      </c>
      <c r="U111" s="104">
        <f>S111*T111</f>
        <v>5.3550000000000004</v>
      </c>
      <c r="V111" s="91">
        <v>1</v>
      </c>
      <c r="W111" s="93">
        <f t="shared" ref="W111" si="67">U111*V111</f>
        <v>5.3550000000000004</v>
      </c>
    </row>
    <row r="112" spans="1:23" hidden="1" outlineLevel="1" x14ac:dyDescent="0.2">
      <c r="A112" s="90"/>
      <c r="B112" s="90"/>
      <c r="C112" s="90"/>
      <c r="D112" s="90"/>
      <c r="E112" s="93"/>
      <c r="F112" s="90"/>
      <c r="G112" s="93"/>
      <c r="I112" s="90"/>
      <c r="J112" s="90"/>
      <c r="K112" s="90"/>
      <c r="L112" s="90"/>
      <c r="M112" s="93"/>
      <c r="N112" s="90"/>
      <c r="O112" s="93"/>
      <c r="P112" s="65"/>
      <c r="Q112" s="90"/>
      <c r="R112" s="135" t="s">
        <v>174</v>
      </c>
      <c r="S112" s="136">
        <v>2.4</v>
      </c>
      <c r="T112" s="136">
        <v>1.8</v>
      </c>
      <c r="U112" s="136">
        <f>S112*T112</f>
        <v>4.32</v>
      </c>
      <c r="V112" s="135">
        <f>2*2</f>
        <v>4</v>
      </c>
      <c r="W112" s="136">
        <f>U112*V112</f>
        <v>17.28</v>
      </c>
    </row>
    <row r="113" spans="1:23" hidden="1" outlineLevel="1" x14ac:dyDescent="0.2">
      <c r="A113" s="90"/>
      <c r="B113" s="90"/>
      <c r="C113" s="90"/>
      <c r="D113" s="90"/>
      <c r="E113" s="93"/>
      <c r="F113" s="90"/>
      <c r="G113" s="93"/>
      <c r="I113" s="90"/>
      <c r="J113" s="90"/>
      <c r="K113" s="90"/>
      <c r="L113" s="90"/>
      <c r="M113" s="93"/>
      <c r="N113" s="90"/>
      <c r="O113" s="93"/>
      <c r="P113" s="65"/>
      <c r="Q113" s="134"/>
      <c r="R113" s="119" t="s">
        <v>175</v>
      </c>
      <c r="S113" s="120">
        <v>2.7</v>
      </c>
      <c r="T113" s="120">
        <v>1.8</v>
      </c>
      <c r="U113" s="121">
        <f>S113*T113</f>
        <v>4.8600000000000003</v>
      </c>
      <c r="V113" s="119">
        <f>1*2</f>
        <v>2</v>
      </c>
      <c r="W113" s="121">
        <f>U113*V113</f>
        <v>9.7200000000000006</v>
      </c>
    </row>
    <row r="114" spans="1:23" ht="13.5" hidden="1" outlineLevel="1" thickBot="1" x14ac:dyDescent="0.25">
      <c r="A114" s="90"/>
      <c r="B114" s="90"/>
      <c r="C114" s="90"/>
      <c r="D114" s="90"/>
      <c r="E114" s="93"/>
      <c r="F114" s="90"/>
      <c r="G114" s="93"/>
      <c r="I114" s="90"/>
      <c r="J114" s="90"/>
      <c r="K114" s="90"/>
      <c r="L114" s="90"/>
      <c r="M114" s="93"/>
      <c r="N114" s="90"/>
      <c r="O114" s="93"/>
      <c r="P114" s="65"/>
      <c r="Q114" s="105"/>
      <c r="R114" s="106"/>
      <c r="S114" s="107"/>
      <c r="T114" s="107"/>
      <c r="U114" s="107"/>
      <c r="V114" s="105" t="s">
        <v>70</v>
      </c>
      <c r="W114" s="107">
        <f>SUM(W110:W113)</f>
        <v>43.064999999999998</v>
      </c>
    </row>
    <row r="115" spans="1:23" hidden="1" outlineLevel="1" x14ac:dyDescent="0.2">
      <c r="A115" s="65"/>
      <c r="B115" s="65"/>
      <c r="C115" s="65"/>
      <c r="D115" s="65"/>
      <c r="E115" s="99"/>
      <c r="F115" s="65"/>
      <c r="G115" s="99"/>
      <c r="I115" s="65"/>
      <c r="J115" s="65"/>
      <c r="K115" s="65"/>
      <c r="L115" s="65"/>
      <c r="M115" s="99"/>
      <c r="N115" s="65"/>
      <c r="O115" s="99"/>
      <c r="P115" s="65"/>
      <c r="Q115" s="65"/>
      <c r="R115" s="100"/>
      <c r="S115" s="99"/>
      <c r="T115" s="99"/>
      <c r="U115" s="99"/>
      <c r="V115" s="100"/>
      <c r="W115" s="99"/>
    </row>
    <row r="116" spans="1:23" hidden="1" outlineLevel="1" x14ac:dyDescent="0.2"/>
    <row r="117" spans="1:23" ht="15.75" hidden="1" outlineLevel="1" x14ac:dyDescent="0.2">
      <c r="A117" s="101" t="s">
        <v>155</v>
      </c>
      <c r="I117" s="101" t="s">
        <v>159</v>
      </c>
      <c r="Q117" s="101" t="s">
        <v>160</v>
      </c>
    </row>
    <row r="118" spans="1:23" hidden="1" outlineLevel="1" x14ac:dyDescent="0.2"/>
    <row r="119" spans="1:23" ht="25.5" hidden="1" outlineLevel="1" x14ac:dyDescent="0.2">
      <c r="A119" s="91" t="s">
        <v>22</v>
      </c>
      <c r="B119" s="92" t="s">
        <v>49</v>
      </c>
      <c r="C119" s="92" t="s">
        <v>23</v>
      </c>
      <c r="D119" s="92" t="s">
        <v>24</v>
      </c>
      <c r="E119" s="92" t="s">
        <v>27</v>
      </c>
      <c r="F119" s="92" t="s">
        <v>28</v>
      </c>
      <c r="G119" s="92" t="s">
        <v>26</v>
      </c>
      <c r="H119" s="65"/>
      <c r="I119" s="91" t="s">
        <v>22</v>
      </c>
      <c r="J119" s="92" t="s">
        <v>49</v>
      </c>
      <c r="K119" s="92" t="s">
        <v>23</v>
      </c>
      <c r="L119" s="92" t="s">
        <v>24</v>
      </c>
      <c r="M119" s="92" t="s">
        <v>27</v>
      </c>
      <c r="N119" s="92" t="s">
        <v>28</v>
      </c>
      <c r="O119" s="92" t="s">
        <v>26</v>
      </c>
      <c r="P119" s="65"/>
      <c r="Q119" s="91" t="s">
        <v>22</v>
      </c>
      <c r="R119" s="92" t="s">
        <v>49</v>
      </c>
      <c r="S119" s="92" t="s">
        <v>23</v>
      </c>
      <c r="T119" s="92" t="s">
        <v>24</v>
      </c>
      <c r="U119" s="92" t="s">
        <v>27</v>
      </c>
      <c r="V119" s="92" t="s">
        <v>28</v>
      </c>
      <c r="W119" s="92" t="s">
        <v>26</v>
      </c>
    </row>
    <row r="120" spans="1:23" hidden="1" outlineLevel="1" x14ac:dyDescent="0.2">
      <c r="A120" s="98" t="s">
        <v>147</v>
      </c>
      <c r="B120" s="91" t="s">
        <v>67</v>
      </c>
      <c r="C120" s="93">
        <f>2.4-$G$1*2</f>
        <v>2.2999999999999998</v>
      </c>
      <c r="D120" s="93">
        <f>1.8-$G$1</f>
        <v>1.75</v>
      </c>
      <c r="E120" s="93">
        <f>C120*D120</f>
        <v>4.0249999999999995</v>
      </c>
      <c r="F120" s="91">
        <v>3</v>
      </c>
      <c r="G120" s="93">
        <f>E120*F120</f>
        <v>12.074999999999999</v>
      </c>
      <c r="H120" s="65"/>
      <c r="I120" s="98" t="s">
        <v>147</v>
      </c>
      <c r="J120" s="91" t="s">
        <v>67</v>
      </c>
      <c r="K120" s="93">
        <f>2.4-$G$1*2</f>
        <v>2.2999999999999998</v>
      </c>
      <c r="L120" s="93">
        <f>1.8-$G$1</f>
        <v>1.75</v>
      </c>
      <c r="M120" s="93">
        <f>K120*L120</f>
        <v>4.0249999999999995</v>
      </c>
      <c r="N120" s="91">
        <v>3</v>
      </c>
      <c r="O120" s="93">
        <f>M120*N120</f>
        <v>12.074999999999999</v>
      </c>
      <c r="P120" s="65"/>
      <c r="Q120" s="98" t="s">
        <v>147</v>
      </c>
      <c r="R120" s="91" t="s">
        <v>67</v>
      </c>
      <c r="S120" s="93">
        <f>2.4-$G$1*2</f>
        <v>2.2999999999999998</v>
      </c>
      <c r="T120" s="93">
        <f>1.8-$G$1</f>
        <v>1.75</v>
      </c>
      <c r="U120" s="93">
        <f>S120*T120</f>
        <v>4.0249999999999995</v>
      </c>
      <c r="V120" s="91">
        <v>2</v>
      </c>
      <c r="W120" s="93">
        <f>U120*V120</f>
        <v>8.0499999999999989</v>
      </c>
    </row>
    <row r="121" spans="1:23" hidden="1" outlineLevel="1" x14ac:dyDescent="0.2">
      <c r="A121" s="90"/>
      <c r="B121" s="91" t="s">
        <v>71</v>
      </c>
      <c r="C121" s="93">
        <f>1-$G$1*2</f>
        <v>0.9</v>
      </c>
      <c r="D121" s="93">
        <f>1.8-$G$1</f>
        <v>1.75</v>
      </c>
      <c r="E121" s="93">
        <f t="shared" ref="E121:E122" si="68">C121*D121</f>
        <v>1.575</v>
      </c>
      <c r="F121" s="91">
        <v>2</v>
      </c>
      <c r="G121" s="93">
        <f t="shared" ref="G121:G122" si="69">E121*F121</f>
        <v>3.15</v>
      </c>
      <c r="H121" s="65"/>
      <c r="I121" s="90"/>
      <c r="J121" s="91" t="s">
        <v>71</v>
      </c>
      <c r="K121" s="93">
        <f>1-$G$1*2</f>
        <v>0.9</v>
      </c>
      <c r="L121" s="93">
        <f>1.8-$G$1</f>
        <v>1.75</v>
      </c>
      <c r="M121" s="93">
        <f t="shared" ref="M121:M122" si="70">K121*L121</f>
        <v>1.575</v>
      </c>
      <c r="N121" s="91">
        <v>2</v>
      </c>
      <c r="O121" s="93">
        <f t="shared" ref="O121:O122" si="71">M121*N121</f>
        <v>3.15</v>
      </c>
      <c r="P121" s="65"/>
      <c r="Q121" s="90"/>
      <c r="R121" s="91" t="s">
        <v>71</v>
      </c>
      <c r="S121" s="93">
        <f>1-$G$1*2</f>
        <v>0.9</v>
      </c>
      <c r="T121" s="93">
        <f>1.8-$G$1</f>
        <v>1.75</v>
      </c>
      <c r="U121" s="93">
        <f t="shared" ref="U121:U122" si="72">S121*T121</f>
        <v>1.575</v>
      </c>
      <c r="V121" s="91">
        <v>3</v>
      </c>
      <c r="W121" s="93">
        <f t="shared" ref="W121:W122" si="73">U121*V121</f>
        <v>4.7249999999999996</v>
      </c>
    </row>
    <row r="122" spans="1:23" hidden="1" outlineLevel="1" x14ac:dyDescent="0.2">
      <c r="A122" s="90"/>
      <c r="B122" s="91" t="s">
        <v>72</v>
      </c>
      <c r="C122" s="93">
        <f>1-$G$1*2</f>
        <v>0.9</v>
      </c>
      <c r="D122" s="93">
        <f>1.8-$G$1</f>
        <v>1.75</v>
      </c>
      <c r="E122" s="93">
        <f t="shared" si="68"/>
        <v>1.575</v>
      </c>
      <c r="F122" s="91">
        <v>2</v>
      </c>
      <c r="G122" s="93">
        <f t="shared" si="69"/>
        <v>3.15</v>
      </c>
      <c r="H122" s="65"/>
      <c r="I122" s="90"/>
      <c r="J122" s="91" t="s">
        <v>72</v>
      </c>
      <c r="K122" s="93">
        <f>1-$G$1*2</f>
        <v>0.9</v>
      </c>
      <c r="L122" s="93">
        <f>1.8-$G$1</f>
        <v>1.75</v>
      </c>
      <c r="M122" s="93">
        <f t="shared" si="70"/>
        <v>1.575</v>
      </c>
      <c r="N122" s="91">
        <v>2</v>
      </c>
      <c r="O122" s="93">
        <f t="shared" si="71"/>
        <v>3.15</v>
      </c>
      <c r="P122" s="65"/>
      <c r="Q122" s="90"/>
      <c r="R122" s="91" t="s">
        <v>72</v>
      </c>
      <c r="S122" s="93">
        <f>1-$G$1*2</f>
        <v>0.9</v>
      </c>
      <c r="T122" s="93">
        <f>1.8-$G$1</f>
        <v>1.75</v>
      </c>
      <c r="U122" s="93">
        <f t="shared" si="72"/>
        <v>1.575</v>
      </c>
      <c r="V122" s="91">
        <v>3</v>
      </c>
      <c r="W122" s="93">
        <f t="shared" si="73"/>
        <v>4.7249999999999996</v>
      </c>
    </row>
    <row r="123" spans="1:23" ht="13.5" hidden="1" outlineLevel="1" thickBot="1" x14ac:dyDescent="0.25">
      <c r="A123" s="105"/>
      <c r="B123" s="106"/>
      <c r="C123" s="107"/>
      <c r="D123" s="107"/>
      <c r="E123" s="107"/>
      <c r="F123" s="105" t="s">
        <v>70</v>
      </c>
      <c r="G123" s="107">
        <f>SUM(G120:G122)</f>
        <v>18.375</v>
      </c>
      <c r="H123" s="65"/>
      <c r="I123" s="105"/>
      <c r="J123" s="106"/>
      <c r="K123" s="107"/>
      <c r="L123" s="107"/>
      <c r="M123" s="107"/>
      <c r="N123" s="105" t="s">
        <v>70</v>
      </c>
      <c r="O123" s="107">
        <f>SUM(O120:O122)</f>
        <v>18.375</v>
      </c>
      <c r="P123" s="65"/>
      <c r="Q123" s="105"/>
      <c r="R123" s="106"/>
      <c r="S123" s="107"/>
      <c r="T123" s="107"/>
      <c r="U123" s="107"/>
      <c r="V123" s="105" t="s">
        <v>70</v>
      </c>
      <c r="W123" s="107">
        <f>SUM(W120:W122)</f>
        <v>17.5</v>
      </c>
    </row>
    <row r="124" spans="1:23" hidden="1" outlineLevel="1" x14ac:dyDescent="0.2">
      <c r="A124" s="108" t="s">
        <v>148</v>
      </c>
      <c r="B124" s="109" t="s">
        <v>73</v>
      </c>
      <c r="C124" s="110">
        <f>2.7-$G$1*2</f>
        <v>2.6</v>
      </c>
      <c r="D124" s="110">
        <f>1.8-$G$1</f>
        <v>1.75</v>
      </c>
      <c r="E124" s="110">
        <f>C124*D124</f>
        <v>4.55</v>
      </c>
      <c r="F124" s="109">
        <v>1</v>
      </c>
      <c r="G124" s="110">
        <f>E124*F124</f>
        <v>4.55</v>
      </c>
      <c r="H124" s="65"/>
      <c r="I124" s="108" t="s">
        <v>148</v>
      </c>
      <c r="J124" s="109" t="s">
        <v>73</v>
      </c>
      <c r="K124" s="110">
        <f>2.7-$G$1*2</f>
        <v>2.6</v>
      </c>
      <c r="L124" s="110">
        <f>1.8-$G$1</f>
        <v>1.75</v>
      </c>
      <c r="M124" s="110">
        <f>K124*L124</f>
        <v>4.55</v>
      </c>
      <c r="N124" s="109">
        <v>1</v>
      </c>
      <c r="O124" s="110">
        <f>M124*N124</f>
        <v>4.55</v>
      </c>
      <c r="P124" s="65"/>
      <c r="Q124" s="108" t="s">
        <v>148</v>
      </c>
      <c r="R124" s="109" t="s">
        <v>73</v>
      </c>
      <c r="S124" s="110">
        <f>2.7-$G$1*2</f>
        <v>2.6</v>
      </c>
      <c r="T124" s="110">
        <f>1.8-$G$1</f>
        <v>1.75</v>
      </c>
      <c r="U124" s="110">
        <f>S124*T124</f>
        <v>4.55</v>
      </c>
      <c r="V124" s="109">
        <v>1</v>
      </c>
      <c r="W124" s="110">
        <f>U124*V124</f>
        <v>4.55</v>
      </c>
    </row>
    <row r="125" spans="1:23" hidden="1" outlineLevel="1" x14ac:dyDescent="0.2">
      <c r="A125" s="90"/>
      <c r="B125" s="91" t="s">
        <v>104</v>
      </c>
      <c r="C125" s="93">
        <f>1.15-$G$1*2</f>
        <v>1.0499999999999998</v>
      </c>
      <c r="D125" s="93">
        <f>1.8-$G$1</f>
        <v>1.75</v>
      </c>
      <c r="E125" s="93">
        <f t="shared" ref="E125:E126" si="74">C125*D125</f>
        <v>1.8374999999999997</v>
      </c>
      <c r="F125" s="91">
        <v>1</v>
      </c>
      <c r="G125" s="93">
        <f t="shared" ref="G125:G126" si="75">E125*F125</f>
        <v>1.8374999999999997</v>
      </c>
      <c r="H125" s="65"/>
      <c r="I125" s="90"/>
      <c r="J125" s="91" t="s">
        <v>104</v>
      </c>
      <c r="K125" s="93">
        <f>1.15-$G$1*2</f>
        <v>1.0499999999999998</v>
      </c>
      <c r="L125" s="93">
        <f>1.8-$G$1</f>
        <v>1.75</v>
      </c>
      <c r="M125" s="93">
        <f t="shared" ref="M125:M126" si="76">K125*L125</f>
        <v>1.8374999999999997</v>
      </c>
      <c r="N125" s="91">
        <v>1</v>
      </c>
      <c r="O125" s="93">
        <f t="shared" ref="O125:O126" si="77">M125*N125</f>
        <v>1.8374999999999997</v>
      </c>
      <c r="P125" s="65"/>
      <c r="Q125" s="90"/>
      <c r="R125" s="91" t="s">
        <v>104</v>
      </c>
      <c r="S125" s="93">
        <f>1.15-$G$1*2</f>
        <v>1.0499999999999998</v>
      </c>
      <c r="T125" s="93">
        <f>1.8-$G$1</f>
        <v>1.75</v>
      </c>
      <c r="U125" s="93">
        <f t="shared" ref="U125:U126" si="78">S125*T125</f>
        <v>1.8374999999999997</v>
      </c>
      <c r="V125" s="91">
        <v>1</v>
      </c>
      <c r="W125" s="93">
        <f t="shared" ref="W125:W126" si="79">U125*V125</f>
        <v>1.8374999999999997</v>
      </c>
    </row>
    <row r="126" spans="1:23" hidden="1" outlineLevel="1" x14ac:dyDescent="0.2">
      <c r="A126" s="90"/>
      <c r="B126" s="91" t="s">
        <v>88</v>
      </c>
      <c r="C126" s="93">
        <f>1.15-$G$1*2</f>
        <v>1.0499999999999998</v>
      </c>
      <c r="D126" s="93">
        <f>1.8-$G$1</f>
        <v>1.75</v>
      </c>
      <c r="E126" s="93">
        <f t="shared" si="74"/>
        <v>1.8374999999999997</v>
      </c>
      <c r="F126" s="91">
        <v>1</v>
      </c>
      <c r="G126" s="93">
        <f t="shared" si="75"/>
        <v>1.8374999999999997</v>
      </c>
      <c r="H126" s="65"/>
      <c r="I126" s="90"/>
      <c r="J126" s="91" t="s">
        <v>88</v>
      </c>
      <c r="K126" s="93">
        <f>1.15-$G$1*2</f>
        <v>1.0499999999999998</v>
      </c>
      <c r="L126" s="93">
        <f>1.8-$G$1</f>
        <v>1.75</v>
      </c>
      <c r="M126" s="93">
        <f t="shared" si="76"/>
        <v>1.8374999999999997</v>
      </c>
      <c r="N126" s="91">
        <v>1</v>
      </c>
      <c r="O126" s="93">
        <f t="shared" si="77"/>
        <v>1.8374999999999997</v>
      </c>
      <c r="P126" s="65"/>
      <c r="Q126" s="90"/>
      <c r="R126" s="91" t="s">
        <v>88</v>
      </c>
      <c r="S126" s="93">
        <f>1.15-$G$1*2</f>
        <v>1.0499999999999998</v>
      </c>
      <c r="T126" s="93">
        <f>1.8-$G$1</f>
        <v>1.75</v>
      </c>
      <c r="U126" s="93">
        <f t="shared" si="78"/>
        <v>1.8374999999999997</v>
      </c>
      <c r="V126" s="91">
        <v>1</v>
      </c>
      <c r="W126" s="93">
        <f t="shared" si="79"/>
        <v>1.8374999999999997</v>
      </c>
    </row>
    <row r="127" spans="1:23" ht="13.5" hidden="1" outlineLevel="1" thickBot="1" x14ac:dyDescent="0.25">
      <c r="A127" s="105"/>
      <c r="B127" s="106"/>
      <c r="C127" s="107"/>
      <c r="D127" s="107"/>
      <c r="E127" s="107"/>
      <c r="F127" s="105" t="s">
        <v>70</v>
      </c>
      <c r="G127" s="107">
        <f>SUM(G124:G126)</f>
        <v>8.2249999999999996</v>
      </c>
      <c r="H127" s="65"/>
      <c r="I127" s="105"/>
      <c r="J127" s="106"/>
      <c r="K127" s="107"/>
      <c r="L127" s="107"/>
      <c r="M127" s="107"/>
      <c r="N127" s="105" t="s">
        <v>70</v>
      </c>
      <c r="O127" s="107">
        <f>SUM(O124:O126)</f>
        <v>8.2249999999999996</v>
      </c>
      <c r="P127" s="65"/>
      <c r="Q127" s="105"/>
      <c r="R127" s="106"/>
      <c r="S127" s="107"/>
      <c r="T127" s="107"/>
      <c r="U127" s="107"/>
      <c r="V127" s="105" t="s">
        <v>70</v>
      </c>
      <c r="W127" s="107">
        <f>SUM(W124:W126)</f>
        <v>8.2249999999999996</v>
      </c>
    </row>
    <row r="128" spans="1:23" hidden="1" outlineLevel="1" x14ac:dyDescent="0.2">
      <c r="A128" s="108" t="s">
        <v>149</v>
      </c>
      <c r="B128" s="109" t="s">
        <v>67</v>
      </c>
      <c r="C128" s="93">
        <f>2.4-$G$1*2</f>
        <v>2.2999999999999998</v>
      </c>
      <c r="D128" s="93">
        <f>1.8-$G$1</f>
        <v>1.75</v>
      </c>
      <c r="E128" s="93">
        <f>C128*D128</f>
        <v>4.0249999999999995</v>
      </c>
      <c r="F128" s="109">
        <v>2</v>
      </c>
      <c r="G128" s="110">
        <f>E128*F128</f>
        <v>8.0499999999999989</v>
      </c>
      <c r="H128" s="65"/>
      <c r="I128" s="108" t="s">
        <v>149</v>
      </c>
      <c r="J128" s="109" t="s">
        <v>67</v>
      </c>
      <c r="K128" s="93">
        <f>2.4-$G$1*2</f>
        <v>2.2999999999999998</v>
      </c>
      <c r="L128" s="93">
        <f>1.8-$G$1</f>
        <v>1.75</v>
      </c>
      <c r="M128" s="93">
        <f>K128*L128</f>
        <v>4.0249999999999995</v>
      </c>
      <c r="N128" s="109">
        <v>2</v>
      </c>
      <c r="O128" s="110">
        <f>M128*N128</f>
        <v>8.0499999999999989</v>
      </c>
      <c r="P128" s="65"/>
      <c r="Q128" s="108" t="s">
        <v>149</v>
      </c>
      <c r="R128" s="109" t="s">
        <v>67</v>
      </c>
      <c r="S128" s="93">
        <f>2.4-$G$1*2</f>
        <v>2.2999999999999998</v>
      </c>
      <c r="T128" s="93">
        <f>1.8-$G$1</f>
        <v>1.75</v>
      </c>
      <c r="U128" s="93">
        <f>S128*T128</f>
        <v>4.0249999999999995</v>
      </c>
      <c r="V128" s="109">
        <v>3</v>
      </c>
      <c r="W128" s="110">
        <f>U128*V128</f>
        <v>12.074999999999999</v>
      </c>
    </row>
    <row r="129" spans="1:23" hidden="1" outlineLevel="1" x14ac:dyDescent="0.2">
      <c r="A129" s="90"/>
      <c r="B129" s="91" t="s">
        <v>150</v>
      </c>
      <c r="C129" s="93">
        <f>1.35-$G$1*2</f>
        <v>1.25</v>
      </c>
      <c r="D129" s="93">
        <f>1.8-$G$1</f>
        <v>1.75</v>
      </c>
      <c r="E129" s="93">
        <f>C129*D129</f>
        <v>2.1875</v>
      </c>
      <c r="F129" s="91">
        <v>1</v>
      </c>
      <c r="G129" s="93">
        <f>E129*F129</f>
        <v>2.1875</v>
      </c>
      <c r="H129" s="65"/>
      <c r="I129" s="90"/>
      <c r="J129" s="91" t="s">
        <v>150</v>
      </c>
      <c r="K129" s="93">
        <f>1.35-$G$1*2</f>
        <v>1.25</v>
      </c>
      <c r="L129" s="93">
        <f>1.8-$G$1</f>
        <v>1.75</v>
      </c>
      <c r="M129" s="93">
        <f>K129*L129</f>
        <v>2.1875</v>
      </c>
      <c r="N129" s="91">
        <v>1</v>
      </c>
      <c r="O129" s="93">
        <f>M129*N129</f>
        <v>2.1875</v>
      </c>
      <c r="P129" s="65"/>
      <c r="Q129" s="90"/>
      <c r="R129" s="91" t="s">
        <v>150</v>
      </c>
      <c r="S129" s="93">
        <f>1.35-$G$1*2</f>
        <v>1.25</v>
      </c>
      <c r="T129" s="93">
        <f>1.8-$G$1</f>
        <v>1.75</v>
      </c>
      <c r="U129" s="93">
        <f>S129*T129</f>
        <v>2.1875</v>
      </c>
      <c r="V129" s="91">
        <v>1</v>
      </c>
      <c r="W129" s="93">
        <f>U129*V129</f>
        <v>2.1875</v>
      </c>
    </row>
    <row r="130" spans="1:23" hidden="1" outlineLevel="1" x14ac:dyDescent="0.2">
      <c r="A130" s="90"/>
      <c r="B130" s="91" t="s">
        <v>71</v>
      </c>
      <c r="C130" s="93">
        <f>1-$G$1*2</f>
        <v>0.9</v>
      </c>
      <c r="D130" s="93">
        <f>1.8-$G$1</f>
        <v>1.75</v>
      </c>
      <c r="E130" s="93">
        <f t="shared" ref="E130:E131" si="80">C130*D130</f>
        <v>1.575</v>
      </c>
      <c r="F130" s="91">
        <v>3</v>
      </c>
      <c r="G130" s="93">
        <f t="shared" ref="G130:G131" si="81">E130*F130</f>
        <v>4.7249999999999996</v>
      </c>
      <c r="H130" s="65"/>
      <c r="I130" s="90"/>
      <c r="J130" s="91" t="s">
        <v>71</v>
      </c>
      <c r="K130" s="93">
        <f>1-$G$1*2</f>
        <v>0.9</v>
      </c>
      <c r="L130" s="93">
        <f>1.8-$G$1</f>
        <v>1.75</v>
      </c>
      <c r="M130" s="93">
        <f t="shared" ref="M130:M131" si="82">K130*L130</f>
        <v>1.575</v>
      </c>
      <c r="N130" s="91">
        <v>3</v>
      </c>
      <c r="O130" s="93">
        <f t="shared" ref="O130:O131" si="83">M130*N130</f>
        <v>4.7249999999999996</v>
      </c>
      <c r="P130" s="65"/>
      <c r="Q130" s="90"/>
      <c r="R130" s="91" t="s">
        <v>71</v>
      </c>
      <c r="S130" s="93">
        <f>1-$G$1*2</f>
        <v>0.9</v>
      </c>
      <c r="T130" s="93">
        <f>1.8-$G$1</f>
        <v>1.75</v>
      </c>
      <c r="U130" s="93">
        <f t="shared" ref="U130:U131" si="84">S130*T130</f>
        <v>1.575</v>
      </c>
      <c r="V130" s="91">
        <v>2</v>
      </c>
      <c r="W130" s="93">
        <f t="shared" ref="W130:W131" si="85">U130*V130</f>
        <v>3.15</v>
      </c>
    </row>
    <row r="131" spans="1:23" hidden="1" outlineLevel="1" x14ac:dyDescent="0.2">
      <c r="A131" s="90"/>
      <c r="B131" s="91" t="s">
        <v>72</v>
      </c>
      <c r="C131" s="93">
        <f>1-$G$1*2</f>
        <v>0.9</v>
      </c>
      <c r="D131" s="93">
        <f>1.8-$G$1</f>
        <v>1.75</v>
      </c>
      <c r="E131" s="93">
        <f t="shared" si="80"/>
        <v>1.575</v>
      </c>
      <c r="F131" s="91">
        <v>3</v>
      </c>
      <c r="G131" s="93">
        <f t="shared" si="81"/>
        <v>4.7249999999999996</v>
      </c>
      <c r="H131" s="65"/>
      <c r="I131" s="90"/>
      <c r="J131" s="91" t="s">
        <v>72</v>
      </c>
      <c r="K131" s="93">
        <f>1-$G$1*2</f>
        <v>0.9</v>
      </c>
      <c r="L131" s="93">
        <f>1.8-$G$1</f>
        <v>1.75</v>
      </c>
      <c r="M131" s="93">
        <f t="shared" si="82"/>
        <v>1.575</v>
      </c>
      <c r="N131" s="91">
        <v>3</v>
      </c>
      <c r="O131" s="93">
        <f t="shared" si="83"/>
        <v>4.7249999999999996</v>
      </c>
      <c r="P131" s="65"/>
      <c r="Q131" s="90"/>
      <c r="R131" s="91" t="s">
        <v>72</v>
      </c>
      <c r="S131" s="93">
        <f>1-$G$1*2</f>
        <v>0.9</v>
      </c>
      <c r="T131" s="93">
        <f>1.8-$G$1</f>
        <v>1.75</v>
      </c>
      <c r="U131" s="93">
        <f t="shared" si="84"/>
        <v>1.575</v>
      </c>
      <c r="V131" s="91">
        <v>2</v>
      </c>
      <c r="W131" s="93">
        <f t="shared" si="85"/>
        <v>3.15</v>
      </c>
    </row>
    <row r="132" spans="1:23" ht="13.5" hidden="1" outlineLevel="1" thickBot="1" x14ac:dyDescent="0.25">
      <c r="A132" s="105"/>
      <c r="B132" s="106"/>
      <c r="C132" s="107"/>
      <c r="D132" s="107"/>
      <c r="E132" s="107"/>
      <c r="F132" s="105" t="s">
        <v>70</v>
      </c>
      <c r="G132" s="107">
        <f>SUM(G128:G131)</f>
        <v>19.6875</v>
      </c>
      <c r="H132" s="65"/>
      <c r="I132" s="105"/>
      <c r="J132" s="106"/>
      <c r="K132" s="107"/>
      <c r="L132" s="107"/>
      <c r="M132" s="107"/>
      <c r="N132" s="105" t="s">
        <v>70</v>
      </c>
      <c r="O132" s="107">
        <f>SUM(O128:O131)</f>
        <v>19.6875</v>
      </c>
      <c r="P132" s="65"/>
      <c r="Q132" s="105"/>
      <c r="R132" s="106"/>
      <c r="S132" s="107"/>
      <c r="T132" s="107"/>
      <c r="U132" s="107"/>
      <c r="V132" s="105" t="s">
        <v>70</v>
      </c>
      <c r="W132" s="107">
        <f>SUM(W128:W131)</f>
        <v>20.562499999999996</v>
      </c>
    </row>
    <row r="133" spans="1:23" hidden="1" outlineLevel="1" x14ac:dyDescent="0.2">
      <c r="A133" s="102" t="s">
        <v>151</v>
      </c>
      <c r="B133" s="103" t="s">
        <v>153</v>
      </c>
      <c r="C133" s="104">
        <f>2.2-$G$1*2</f>
        <v>2.1</v>
      </c>
      <c r="D133" s="104">
        <f>2.6-$G$1</f>
        <v>2.5500000000000003</v>
      </c>
      <c r="E133" s="104">
        <f>C133*D133</f>
        <v>5.3550000000000004</v>
      </c>
      <c r="F133" s="103">
        <v>3</v>
      </c>
      <c r="G133" s="104">
        <f>E133*F133</f>
        <v>16.065000000000001</v>
      </c>
      <c r="H133" s="65"/>
      <c r="I133" s="102" t="s">
        <v>151</v>
      </c>
      <c r="J133" s="103" t="s">
        <v>154</v>
      </c>
      <c r="K133" s="104">
        <f>2.2-$G$1*2</f>
        <v>2.1</v>
      </c>
      <c r="L133" s="104">
        <f>2.6-$G$1</f>
        <v>2.5500000000000003</v>
      </c>
      <c r="M133" s="104">
        <f t="shared" ref="M133:M138" si="86">K133*L133</f>
        <v>5.3550000000000004</v>
      </c>
      <c r="N133" s="103">
        <v>1</v>
      </c>
      <c r="O133" s="104">
        <f>M133*N133</f>
        <v>5.3550000000000004</v>
      </c>
      <c r="P133" s="65"/>
      <c r="Q133" s="102" t="s">
        <v>151</v>
      </c>
      <c r="R133" s="103" t="s">
        <v>154</v>
      </c>
      <c r="S133" s="104">
        <f>2.2-$G$1*2</f>
        <v>2.1</v>
      </c>
      <c r="T133" s="104">
        <f>2.6-$G$1</f>
        <v>2.5500000000000003</v>
      </c>
      <c r="U133" s="104">
        <f t="shared" ref="U133:U138" si="87">S133*T133</f>
        <v>5.3550000000000004</v>
      </c>
      <c r="V133" s="103">
        <v>1</v>
      </c>
      <c r="W133" s="104">
        <f>U133*V133</f>
        <v>5.3550000000000004</v>
      </c>
    </row>
    <row r="134" spans="1:23" hidden="1" outlineLevel="1" x14ac:dyDescent="0.2">
      <c r="A134" s="98"/>
      <c r="B134" s="91" t="s">
        <v>154</v>
      </c>
      <c r="C134" s="104">
        <f>2.2-$G$1*2</f>
        <v>2.1</v>
      </c>
      <c r="D134" s="104">
        <f>2.6-$G$1</f>
        <v>2.5500000000000003</v>
      </c>
      <c r="E134" s="104">
        <f>C134*D134</f>
        <v>5.3550000000000004</v>
      </c>
      <c r="F134" s="91">
        <v>1</v>
      </c>
      <c r="G134" s="104">
        <f t="shared" ref="G134:G135" si="88">E134*F134</f>
        <v>5.3550000000000004</v>
      </c>
      <c r="H134" s="65"/>
      <c r="I134" s="98"/>
      <c r="J134" s="91" t="s">
        <v>90</v>
      </c>
      <c r="K134" s="104">
        <f>1.8-$G$1*2</f>
        <v>1.7</v>
      </c>
      <c r="L134" s="104">
        <f>2.6-$G$1</f>
        <v>2.5500000000000003</v>
      </c>
      <c r="M134" s="104">
        <f t="shared" si="86"/>
        <v>4.335</v>
      </c>
      <c r="N134" s="91">
        <v>1</v>
      </c>
      <c r="O134" s="104">
        <f t="shared" ref="O134:O135" si="89">M134*N134</f>
        <v>4.335</v>
      </c>
      <c r="P134" s="65"/>
      <c r="Q134" s="98"/>
      <c r="R134" s="91" t="s">
        <v>90</v>
      </c>
      <c r="S134" s="104">
        <f>1.8-$G$1*2</f>
        <v>1.7</v>
      </c>
      <c r="T134" s="104">
        <f>2.6-$G$1</f>
        <v>2.5500000000000003</v>
      </c>
      <c r="U134" s="104">
        <f t="shared" si="87"/>
        <v>4.335</v>
      </c>
      <c r="V134" s="91">
        <v>1</v>
      </c>
      <c r="W134" s="104">
        <f t="shared" ref="W134:W135" si="90">U134*V134</f>
        <v>4.335</v>
      </c>
    </row>
    <row r="135" spans="1:23" hidden="1" outlineLevel="1" x14ac:dyDescent="0.2">
      <c r="A135" s="98"/>
      <c r="B135" s="103" t="s">
        <v>86</v>
      </c>
      <c r="C135" s="104">
        <f>2.3-$G$1*2</f>
        <v>2.1999999999999997</v>
      </c>
      <c r="D135" s="104">
        <f>2.6-$G$1</f>
        <v>2.5500000000000003</v>
      </c>
      <c r="E135" s="104">
        <f>C135*D135</f>
        <v>5.61</v>
      </c>
      <c r="F135" s="91">
        <v>1</v>
      </c>
      <c r="G135" s="104">
        <f t="shared" si="88"/>
        <v>5.61</v>
      </c>
      <c r="H135" s="65"/>
      <c r="I135" s="98"/>
      <c r="J135" s="103" t="s">
        <v>91</v>
      </c>
      <c r="K135" s="104">
        <f>1.6-$G$1*2</f>
        <v>1.5</v>
      </c>
      <c r="L135" s="104">
        <f>2.6-$G$1</f>
        <v>2.5500000000000003</v>
      </c>
      <c r="M135" s="104">
        <f t="shared" si="86"/>
        <v>3.8250000000000002</v>
      </c>
      <c r="N135" s="91">
        <v>1</v>
      </c>
      <c r="O135" s="104">
        <f t="shared" si="89"/>
        <v>3.8250000000000002</v>
      </c>
      <c r="P135" s="65"/>
      <c r="Q135" s="98"/>
      <c r="R135" s="103" t="s">
        <v>91</v>
      </c>
      <c r="S135" s="104">
        <f>1.6-$G$1*2</f>
        <v>1.5</v>
      </c>
      <c r="T135" s="104">
        <f>2.6-$G$1</f>
        <v>2.5500000000000003</v>
      </c>
      <c r="U135" s="104">
        <f t="shared" si="87"/>
        <v>3.8250000000000002</v>
      </c>
      <c r="V135" s="91">
        <v>1</v>
      </c>
      <c r="W135" s="104">
        <f t="shared" si="90"/>
        <v>3.8250000000000002</v>
      </c>
    </row>
    <row r="136" spans="1:23" hidden="1" outlineLevel="1" x14ac:dyDescent="0.2">
      <c r="A136" s="113"/>
      <c r="B136" s="119" t="s">
        <v>174</v>
      </c>
      <c r="C136" s="120">
        <v>2.4</v>
      </c>
      <c r="D136" s="120">
        <v>1.8</v>
      </c>
      <c r="E136" s="121">
        <f>C136*D136</f>
        <v>4.32</v>
      </c>
      <c r="F136" s="119">
        <f>5*2</f>
        <v>10</v>
      </c>
      <c r="G136" s="121">
        <f>E136*F136</f>
        <v>43.2</v>
      </c>
      <c r="H136" s="65"/>
      <c r="I136" s="98"/>
      <c r="J136" s="103" t="s">
        <v>92</v>
      </c>
      <c r="K136" s="104">
        <f>1.55-$G$1*2</f>
        <v>1.45</v>
      </c>
      <c r="L136" s="104">
        <f>2.6-$G$1</f>
        <v>2.5500000000000003</v>
      </c>
      <c r="M136" s="104">
        <f t="shared" si="86"/>
        <v>3.6975000000000002</v>
      </c>
      <c r="N136" s="91">
        <v>1</v>
      </c>
      <c r="O136" s="104">
        <f t="shared" ref="O136:O137" si="91">M136*N136</f>
        <v>3.6975000000000002</v>
      </c>
      <c r="P136" s="65"/>
      <c r="Q136" s="98"/>
      <c r="R136" s="103" t="s">
        <v>92</v>
      </c>
      <c r="S136" s="104">
        <f>1.55-$G$1*2</f>
        <v>1.45</v>
      </c>
      <c r="T136" s="104">
        <f>2.6-$G$1</f>
        <v>2.5500000000000003</v>
      </c>
      <c r="U136" s="104">
        <f t="shared" si="87"/>
        <v>3.6975000000000002</v>
      </c>
      <c r="V136" s="91">
        <v>1</v>
      </c>
      <c r="W136" s="104">
        <f t="shared" ref="W136:W137" si="92">U136*V136</f>
        <v>3.6975000000000002</v>
      </c>
    </row>
    <row r="137" spans="1:23" ht="13.5" hidden="1" outlineLevel="1" thickBot="1" x14ac:dyDescent="0.25">
      <c r="A137" s="105"/>
      <c r="B137" s="106"/>
      <c r="C137" s="107"/>
      <c r="D137" s="107"/>
      <c r="E137" s="107"/>
      <c r="F137" s="105" t="s">
        <v>70</v>
      </c>
      <c r="G137" s="107">
        <f>SUM(G133:G136)</f>
        <v>70.23</v>
      </c>
      <c r="H137" s="65"/>
      <c r="I137" s="98"/>
      <c r="J137" s="103" t="s">
        <v>156</v>
      </c>
      <c r="K137" s="104">
        <f>1.5-$G$1*2</f>
        <v>1.4</v>
      </c>
      <c r="L137" s="104">
        <f>2.6-$G$1</f>
        <v>2.5500000000000003</v>
      </c>
      <c r="M137" s="104">
        <f t="shared" si="86"/>
        <v>3.5700000000000003</v>
      </c>
      <c r="N137" s="91">
        <v>1</v>
      </c>
      <c r="O137" s="104">
        <f t="shared" si="91"/>
        <v>3.5700000000000003</v>
      </c>
      <c r="P137" s="65"/>
      <c r="Q137" s="98"/>
      <c r="R137" s="103" t="s">
        <v>156</v>
      </c>
      <c r="S137" s="104">
        <f>1.5-$G$1*2</f>
        <v>1.4</v>
      </c>
      <c r="T137" s="104">
        <f>2.6-$G$1</f>
        <v>2.5500000000000003</v>
      </c>
      <c r="U137" s="104">
        <f t="shared" si="87"/>
        <v>3.5700000000000003</v>
      </c>
      <c r="V137" s="91">
        <v>1</v>
      </c>
      <c r="W137" s="104">
        <f t="shared" si="92"/>
        <v>3.5700000000000003</v>
      </c>
    </row>
    <row r="138" spans="1:23" hidden="1" outlineLevel="1" x14ac:dyDescent="0.2">
      <c r="A138" s="108" t="s">
        <v>152</v>
      </c>
      <c r="B138" s="109" t="s">
        <v>153</v>
      </c>
      <c r="C138" s="104">
        <f>2.2-$G$1*2</f>
        <v>2.1</v>
      </c>
      <c r="D138" s="104">
        <f>2.6-$G$1</f>
        <v>2.5500000000000003</v>
      </c>
      <c r="E138" s="104">
        <f>C138*D138</f>
        <v>5.3550000000000004</v>
      </c>
      <c r="F138" s="109">
        <v>2</v>
      </c>
      <c r="G138" s="110">
        <f>E138*F138</f>
        <v>10.71</v>
      </c>
      <c r="H138" s="65"/>
      <c r="I138" s="113"/>
      <c r="J138" s="119" t="s">
        <v>174</v>
      </c>
      <c r="K138" s="120">
        <v>2.4</v>
      </c>
      <c r="L138" s="120">
        <v>1.8</v>
      </c>
      <c r="M138" s="121">
        <f t="shared" si="86"/>
        <v>4.32</v>
      </c>
      <c r="N138" s="119">
        <f>5*2</f>
        <v>10</v>
      </c>
      <c r="O138" s="121">
        <f>M138*N138</f>
        <v>43.2</v>
      </c>
      <c r="P138" s="65"/>
      <c r="Q138" s="113"/>
      <c r="R138" s="119" t="s">
        <v>174</v>
      </c>
      <c r="S138" s="120">
        <v>2.4</v>
      </c>
      <c r="T138" s="120">
        <v>1.8</v>
      </c>
      <c r="U138" s="121">
        <f t="shared" si="87"/>
        <v>4.32</v>
      </c>
      <c r="V138" s="119">
        <f>5*2</f>
        <v>10</v>
      </c>
      <c r="W138" s="121">
        <f>U138*V138</f>
        <v>43.2</v>
      </c>
    </row>
    <row r="139" spans="1:23" ht="13.5" hidden="1" outlineLevel="1" thickBot="1" x14ac:dyDescent="0.25">
      <c r="A139" s="90"/>
      <c r="B139" s="91" t="s">
        <v>154</v>
      </c>
      <c r="C139" s="104">
        <f>2.2-$G$1*2</f>
        <v>2.1</v>
      </c>
      <c r="D139" s="104">
        <f>2.6-$G$1</f>
        <v>2.5500000000000003</v>
      </c>
      <c r="E139" s="104">
        <f>C139*D139</f>
        <v>5.3550000000000004</v>
      </c>
      <c r="F139" s="91">
        <v>1</v>
      </c>
      <c r="G139" s="93">
        <f t="shared" ref="G139" si="93">E139*F139</f>
        <v>5.3550000000000004</v>
      </c>
      <c r="H139" s="65"/>
      <c r="I139" s="105"/>
      <c r="J139" s="106"/>
      <c r="K139" s="107"/>
      <c r="L139" s="107"/>
      <c r="M139" s="107"/>
      <c r="N139" s="105" t="s">
        <v>70</v>
      </c>
      <c r="O139" s="107">
        <f>SUM(O133:O138)</f>
        <v>63.982500000000002</v>
      </c>
      <c r="P139" s="65"/>
      <c r="Q139" s="105"/>
      <c r="R139" s="106"/>
      <c r="S139" s="107"/>
      <c r="T139" s="107"/>
      <c r="U139" s="107"/>
      <c r="V139" s="105" t="s">
        <v>70</v>
      </c>
      <c r="W139" s="107">
        <f>SUM(W133:W138)</f>
        <v>63.982500000000002</v>
      </c>
    </row>
    <row r="140" spans="1:23" hidden="1" outlineLevel="1" x14ac:dyDescent="0.2">
      <c r="A140" s="114"/>
      <c r="B140" s="135" t="s">
        <v>174</v>
      </c>
      <c r="C140" s="136">
        <v>2.4</v>
      </c>
      <c r="D140" s="136">
        <v>1.8</v>
      </c>
      <c r="E140" s="136">
        <f>C140*D140</f>
        <v>4.32</v>
      </c>
      <c r="F140" s="135">
        <f>2*2</f>
        <v>4</v>
      </c>
      <c r="G140" s="136">
        <f>E140*F140</f>
        <v>17.28</v>
      </c>
      <c r="H140" s="65"/>
      <c r="I140" s="108" t="s">
        <v>152</v>
      </c>
      <c r="J140" s="109" t="s">
        <v>157</v>
      </c>
      <c r="K140" s="104">
        <f>1.85-$G$1*2</f>
        <v>1.75</v>
      </c>
      <c r="L140" s="104">
        <f>2.6-$G$1</f>
        <v>2.5500000000000003</v>
      </c>
      <c r="M140" s="104">
        <f>K140*L140</f>
        <v>4.4625000000000004</v>
      </c>
      <c r="N140" s="109">
        <v>1</v>
      </c>
      <c r="O140" s="110">
        <f>M140*N140</f>
        <v>4.4625000000000004</v>
      </c>
      <c r="P140" s="65"/>
      <c r="Q140" s="108" t="s">
        <v>152</v>
      </c>
      <c r="R140" s="109" t="s">
        <v>157</v>
      </c>
      <c r="S140" s="104">
        <f>1.85-$G$1*2</f>
        <v>1.75</v>
      </c>
      <c r="T140" s="104">
        <f>2.6-$G$1</f>
        <v>2.5500000000000003</v>
      </c>
      <c r="U140" s="104">
        <f>S140*T140</f>
        <v>4.4625000000000004</v>
      </c>
      <c r="V140" s="109">
        <v>1</v>
      </c>
      <c r="W140" s="110">
        <f>U140*V140</f>
        <v>4.4625000000000004</v>
      </c>
    </row>
    <row r="141" spans="1:23" hidden="1" outlineLevel="1" x14ac:dyDescent="0.2">
      <c r="A141" s="114"/>
      <c r="B141" s="119" t="s">
        <v>175</v>
      </c>
      <c r="C141" s="120">
        <v>2.7</v>
      </c>
      <c r="D141" s="120">
        <v>1.8</v>
      </c>
      <c r="E141" s="121">
        <f>C141*D141</f>
        <v>4.8600000000000003</v>
      </c>
      <c r="F141" s="119">
        <f>1*2</f>
        <v>2</v>
      </c>
      <c r="G141" s="121">
        <f>E141*F141</f>
        <v>9.7200000000000006</v>
      </c>
      <c r="H141" s="65"/>
      <c r="I141" s="98"/>
      <c r="J141" s="91" t="s">
        <v>158</v>
      </c>
      <c r="K141" s="104">
        <f>2-$G$1*2</f>
        <v>1.9</v>
      </c>
      <c r="L141" s="104">
        <f>2.6-$G$1</f>
        <v>2.5500000000000003</v>
      </c>
      <c r="M141" s="104">
        <f>K141*L141</f>
        <v>4.8450000000000006</v>
      </c>
      <c r="N141" s="91">
        <v>1</v>
      </c>
      <c r="O141" s="104">
        <f t="shared" ref="O141:O142" si="94">M141*N141</f>
        <v>4.8450000000000006</v>
      </c>
      <c r="P141" s="65"/>
      <c r="Q141" s="98"/>
      <c r="R141" s="91" t="s">
        <v>158</v>
      </c>
      <c r="S141" s="104">
        <f>2-$G$1*2</f>
        <v>1.9</v>
      </c>
      <c r="T141" s="104">
        <f>2.6-$G$1</f>
        <v>2.5500000000000003</v>
      </c>
      <c r="U141" s="104">
        <f>S141*T141</f>
        <v>4.8450000000000006</v>
      </c>
      <c r="V141" s="91">
        <v>1</v>
      </c>
      <c r="W141" s="104">
        <f t="shared" ref="W141:W142" si="95">U141*V141</f>
        <v>4.8450000000000006</v>
      </c>
    </row>
    <row r="142" spans="1:23" ht="13.5" hidden="1" outlineLevel="1" thickBot="1" x14ac:dyDescent="0.25">
      <c r="A142" s="105"/>
      <c r="B142" s="106"/>
      <c r="C142" s="107"/>
      <c r="D142" s="107"/>
      <c r="E142" s="107"/>
      <c r="F142" s="105" t="s">
        <v>70</v>
      </c>
      <c r="G142" s="107">
        <f>SUM(G138:G141)</f>
        <v>43.064999999999998</v>
      </c>
      <c r="H142" s="65"/>
      <c r="I142" s="98"/>
      <c r="J142" s="91" t="s">
        <v>95</v>
      </c>
      <c r="K142" s="104">
        <f>1.7-$G$1*2</f>
        <v>1.5999999999999999</v>
      </c>
      <c r="L142" s="104">
        <f>2.6-$G$1</f>
        <v>2.5500000000000003</v>
      </c>
      <c r="M142" s="104">
        <f>K142*L142</f>
        <v>4.08</v>
      </c>
      <c r="N142" s="91">
        <v>1</v>
      </c>
      <c r="O142" s="104">
        <f t="shared" si="94"/>
        <v>4.08</v>
      </c>
      <c r="P142" s="65"/>
      <c r="Q142" s="98"/>
      <c r="R142" s="91" t="s">
        <v>95</v>
      </c>
      <c r="S142" s="104">
        <f>1.7-$G$1*2</f>
        <v>1.5999999999999999</v>
      </c>
      <c r="T142" s="104">
        <f>2.6-$G$1</f>
        <v>2.5500000000000003</v>
      </c>
      <c r="U142" s="104">
        <f>S142*T142</f>
        <v>4.08</v>
      </c>
      <c r="V142" s="91">
        <v>1</v>
      </c>
      <c r="W142" s="104">
        <f t="shared" si="95"/>
        <v>4.08</v>
      </c>
    </row>
    <row r="143" spans="1:23" hidden="1" outlineLevel="1" x14ac:dyDescent="0.2">
      <c r="I143" s="98"/>
      <c r="J143" s="135" t="s">
        <v>174</v>
      </c>
      <c r="K143" s="136">
        <v>2.4</v>
      </c>
      <c r="L143" s="136">
        <v>1.8</v>
      </c>
      <c r="M143" s="136">
        <f>K143*L143</f>
        <v>4.32</v>
      </c>
      <c r="N143" s="135">
        <f>2*2</f>
        <v>4</v>
      </c>
      <c r="O143" s="136">
        <f>M143*N143</f>
        <v>17.28</v>
      </c>
      <c r="Q143" s="98"/>
      <c r="R143" s="135" t="s">
        <v>174</v>
      </c>
      <c r="S143" s="136">
        <v>2.4</v>
      </c>
      <c r="T143" s="136">
        <v>1.8</v>
      </c>
      <c r="U143" s="136">
        <f>S143*T143</f>
        <v>4.32</v>
      </c>
      <c r="V143" s="135">
        <f>2*2</f>
        <v>4</v>
      </c>
      <c r="W143" s="136">
        <f>U143*V143</f>
        <v>17.28</v>
      </c>
    </row>
    <row r="144" spans="1:23" hidden="1" outlineLevel="1" x14ac:dyDescent="0.2">
      <c r="I144" s="98"/>
      <c r="J144" s="119" t="s">
        <v>175</v>
      </c>
      <c r="K144" s="120">
        <v>2.7</v>
      </c>
      <c r="L144" s="120">
        <v>1.8</v>
      </c>
      <c r="M144" s="121">
        <f>K144*L144</f>
        <v>4.8600000000000003</v>
      </c>
      <c r="N144" s="119">
        <f>1*2</f>
        <v>2</v>
      </c>
      <c r="O144" s="121">
        <f>M144*N144</f>
        <v>9.7200000000000006</v>
      </c>
      <c r="Q144" s="98"/>
      <c r="R144" s="119" t="s">
        <v>175</v>
      </c>
      <c r="S144" s="120">
        <v>2.7</v>
      </c>
      <c r="T144" s="120">
        <v>1.8</v>
      </c>
      <c r="U144" s="121">
        <f>S144*T144</f>
        <v>4.8600000000000003</v>
      </c>
      <c r="V144" s="119">
        <f>1*2</f>
        <v>2</v>
      </c>
      <c r="W144" s="121">
        <f>U144*V144</f>
        <v>9.7200000000000006</v>
      </c>
    </row>
    <row r="145" spans="1:23" ht="13.5" hidden="1" outlineLevel="1" thickBot="1" x14ac:dyDescent="0.25">
      <c r="I145" s="105"/>
      <c r="J145" s="106"/>
      <c r="K145" s="107"/>
      <c r="L145" s="107"/>
      <c r="M145" s="107"/>
      <c r="N145" s="105" t="s">
        <v>70</v>
      </c>
      <c r="O145" s="107">
        <f>SUM(O140:O144)</f>
        <v>40.387500000000003</v>
      </c>
      <c r="Q145" s="105"/>
      <c r="R145" s="106"/>
      <c r="S145" s="107"/>
      <c r="T145" s="107"/>
      <c r="U145" s="107"/>
      <c r="V145" s="105" t="s">
        <v>70</v>
      </c>
      <c r="W145" s="107">
        <f>SUM(W140:W144)</f>
        <v>40.387500000000003</v>
      </c>
    </row>
    <row r="146" spans="1:23" hidden="1" outlineLevel="1" x14ac:dyDescent="0.2"/>
    <row r="147" spans="1:23" ht="15.75" hidden="1" outlineLevel="1" x14ac:dyDescent="0.2">
      <c r="A147" s="101" t="s">
        <v>53</v>
      </c>
    </row>
    <row r="148" spans="1:23" hidden="1" outlineLevel="1" x14ac:dyDescent="0.2"/>
    <row r="149" spans="1:23" ht="25.5" hidden="1" outlineLevel="1" x14ac:dyDescent="0.2">
      <c r="A149" s="91" t="s">
        <v>22</v>
      </c>
      <c r="B149" s="92" t="s">
        <v>49</v>
      </c>
      <c r="C149" s="92" t="s">
        <v>23</v>
      </c>
      <c r="D149" s="92" t="s">
        <v>24</v>
      </c>
      <c r="E149" s="92" t="s">
        <v>27</v>
      </c>
      <c r="F149" s="92" t="s">
        <v>28</v>
      </c>
      <c r="G149" s="92" t="s">
        <v>26</v>
      </c>
    </row>
    <row r="150" spans="1:23" hidden="1" outlineLevel="1" x14ac:dyDescent="0.2">
      <c r="A150" s="98" t="s">
        <v>147</v>
      </c>
      <c r="B150" s="91" t="s">
        <v>89</v>
      </c>
      <c r="C150" s="93">
        <f>2.4-$G$1*2</f>
        <v>2.2999999999999998</v>
      </c>
      <c r="D150" s="93">
        <f>2.06-$G$1</f>
        <v>2.0100000000000002</v>
      </c>
      <c r="E150" s="93">
        <f>C150*D150</f>
        <v>4.6230000000000002</v>
      </c>
      <c r="F150" s="91">
        <v>2</v>
      </c>
      <c r="G150" s="93">
        <f>E150*F150</f>
        <v>9.2460000000000004</v>
      </c>
    </row>
    <row r="151" spans="1:23" hidden="1" outlineLevel="1" x14ac:dyDescent="0.2">
      <c r="A151" s="90"/>
      <c r="B151" s="91" t="s">
        <v>161</v>
      </c>
      <c r="C151" s="93">
        <f>1-$G$1*2</f>
        <v>0.9</v>
      </c>
      <c r="D151" s="93">
        <f>2.06-$G$1</f>
        <v>2.0100000000000002</v>
      </c>
      <c r="E151" s="93">
        <f t="shared" ref="E151:E152" si="96">C151*D151</f>
        <v>1.8090000000000002</v>
      </c>
      <c r="F151" s="91">
        <v>3</v>
      </c>
      <c r="G151" s="93">
        <f t="shared" ref="G151:G152" si="97">E151*F151</f>
        <v>5.4270000000000005</v>
      </c>
    </row>
    <row r="152" spans="1:23" hidden="1" outlineLevel="1" x14ac:dyDescent="0.2">
      <c r="A152" s="90"/>
      <c r="B152" s="91" t="s">
        <v>162</v>
      </c>
      <c r="C152" s="93">
        <f>1-$G$1*2</f>
        <v>0.9</v>
      </c>
      <c r="D152" s="93">
        <f>2.06-$G$1</f>
        <v>2.0100000000000002</v>
      </c>
      <c r="E152" s="93">
        <f t="shared" si="96"/>
        <v>1.8090000000000002</v>
      </c>
      <c r="F152" s="91">
        <v>3</v>
      </c>
      <c r="G152" s="93">
        <f t="shared" si="97"/>
        <v>5.4270000000000005</v>
      </c>
    </row>
    <row r="153" spans="1:23" ht="13.5" hidden="1" outlineLevel="1" thickBot="1" x14ac:dyDescent="0.25">
      <c r="A153" s="105"/>
      <c r="B153" s="106"/>
      <c r="C153" s="107"/>
      <c r="D153" s="107"/>
      <c r="E153" s="107"/>
      <c r="F153" s="105" t="s">
        <v>70</v>
      </c>
      <c r="G153" s="107">
        <f>SUM(G150:G152)</f>
        <v>20.100000000000001</v>
      </c>
    </row>
    <row r="154" spans="1:23" hidden="1" outlineLevel="1" x14ac:dyDescent="0.2">
      <c r="A154" s="108" t="s">
        <v>148</v>
      </c>
      <c r="B154" s="109" t="s">
        <v>163</v>
      </c>
      <c r="C154" s="110">
        <f>2.7-$G$1*2</f>
        <v>2.6</v>
      </c>
      <c r="D154" s="110">
        <f>2.06-$G$1</f>
        <v>2.0100000000000002</v>
      </c>
      <c r="E154" s="110">
        <f>C154*D154</f>
        <v>5.2260000000000009</v>
      </c>
      <c r="F154" s="109">
        <v>1</v>
      </c>
      <c r="G154" s="110">
        <f>E154*F154</f>
        <v>5.2260000000000009</v>
      </c>
    </row>
    <row r="155" spans="1:23" hidden="1" outlineLevel="1" x14ac:dyDescent="0.2">
      <c r="A155" s="90"/>
      <c r="B155" s="91" t="s">
        <v>164</v>
      </c>
      <c r="C155" s="93">
        <f>1.15-$G$1*2</f>
        <v>1.0499999999999998</v>
      </c>
      <c r="D155" s="93">
        <f>2.06-$G$1</f>
        <v>2.0100000000000002</v>
      </c>
      <c r="E155" s="93">
        <f t="shared" ref="E155:E156" si="98">C155*D155</f>
        <v>2.1105</v>
      </c>
      <c r="F155" s="91">
        <v>1</v>
      </c>
      <c r="G155" s="93">
        <f t="shared" ref="G155:G156" si="99">E155*F155</f>
        <v>2.1105</v>
      </c>
    </row>
    <row r="156" spans="1:23" hidden="1" outlineLevel="1" x14ac:dyDescent="0.2">
      <c r="A156" s="90"/>
      <c r="B156" s="91" t="s">
        <v>165</v>
      </c>
      <c r="C156" s="93">
        <f>1.15-$G$1*2</f>
        <v>1.0499999999999998</v>
      </c>
      <c r="D156" s="93">
        <f>2.06-$G$1</f>
        <v>2.0100000000000002</v>
      </c>
      <c r="E156" s="93">
        <f t="shared" si="98"/>
        <v>2.1105</v>
      </c>
      <c r="F156" s="91">
        <v>1</v>
      </c>
      <c r="G156" s="93">
        <f t="shared" si="99"/>
        <v>2.1105</v>
      </c>
    </row>
    <row r="157" spans="1:23" ht="13.5" hidden="1" outlineLevel="1" thickBot="1" x14ac:dyDescent="0.25">
      <c r="A157" s="105"/>
      <c r="B157" s="106"/>
      <c r="C157" s="107"/>
      <c r="D157" s="107"/>
      <c r="E157" s="107"/>
      <c r="F157" s="105" t="s">
        <v>70</v>
      </c>
      <c r="G157" s="107">
        <f>SUM(G154:G156)</f>
        <v>9.447000000000001</v>
      </c>
    </row>
    <row r="158" spans="1:23" hidden="1" outlineLevel="1" x14ac:dyDescent="0.2">
      <c r="A158" s="108" t="s">
        <v>149</v>
      </c>
      <c r="B158" s="91" t="s">
        <v>89</v>
      </c>
      <c r="C158" s="93">
        <f>2.4-$G$1*2</f>
        <v>2.2999999999999998</v>
      </c>
      <c r="D158" s="93">
        <f>2.06-$G$1</f>
        <v>2.0100000000000002</v>
      </c>
      <c r="E158" s="93">
        <f>C158*D158</f>
        <v>4.6230000000000002</v>
      </c>
      <c r="F158" s="109">
        <v>3</v>
      </c>
      <c r="G158" s="110">
        <f>E158*F158</f>
        <v>13.869</v>
      </c>
    </row>
    <row r="159" spans="1:23" hidden="1" outlineLevel="1" x14ac:dyDescent="0.2">
      <c r="A159" s="90"/>
      <c r="B159" s="91" t="s">
        <v>150</v>
      </c>
      <c r="C159" s="93">
        <f>1.35-$G$1*2</f>
        <v>1.25</v>
      </c>
      <c r="D159" s="93">
        <f>1.8-$G$1</f>
        <v>1.75</v>
      </c>
      <c r="E159" s="93">
        <f>C159*D159</f>
        <v>2.1875</v>
      </c>
      <c r="F159" s="91">
        <v>1</v>
      </c>
      <c r="G159" s="93">
        <f>E159*F159+1.25*0.58</f>
        <v>2.9125000000000001</v>
      </c>
    </row>
    <row r="160" spans="1:23" hidden="1" outlineLevel="1" x14ac:dyDescent="0.2">
      <c r="A160" s="90"/>
      <c r="B160" s="91" t="s">
        <v>161</v>
      </c>
      <c r="C160" s="93">
        <f>1-$G$1*2</f>
        <v>0.9</v>
      </c>
      <c r="D160" s="93">
        <f>2.06-$G$1</f>
        <v>2.0100000000000002</v>
      </c>
      <c r="E160" s="93">
        <f t="shared" ref="E160:E161" si="100">C160*D160</f>
        <v>1.8090000000000002</v>
      </c>
      <c r="F160" s="91">
        <v>2</v>
      </c>
      <c r="G160" s="93">
        <f t="shared" ref="G160:G161" si="101">E160*F160</f>
        <v>3.6180000000000003</v>
      </c>
    </row>
    <row r="161" spans="1:7" hidden="1" outlineLevel="1" x14ac:dyDescent="0.2">
      <c r="A161" s="90"/>
      <c r="B161" s="91" t="s">
        <v>162</v>
      </c>
      <c r="C161" s="93">
        <f>1-$G$1*2</f>
        <v>0.9</v>
      </c>
      <c r="D161" s="93">
        <f>2.06-$G$1</f>
        <v>2.0100000000000002</v>
      </c>
      <c r="E161" s="93">
        <f t="shared" si="100"/>
        <v>1.8090000000000002</v>
      </c>
      <c r="F161" s="91">
        <v>2</v>
      </c>
      <c r="G161" s="93">
        <f t="shared" si="101"/>
        <v>3.6180000000000003</v>
      </c>
    </row>
    <row r="162" spans="1:7" ht="13.5" hidden="1" outlineLevel="1" thickBot="1" x14ac:dyDescent="0.25">
      <c r="A162" s="105"/>
      <c r="B162" s="106"/>
      <c r="C162" s="107"/>
      <c r="D162" s="107"/>
      <c r="E162" s="107"/>
      <c r="F162" s="105" t="s">
        <v>70</v>
      </c>
      <c r="G162" s="107">
        <f>SUM(G158:G161)</f>
        <v>24.017500000000005</v>
      </c>
    </row>
    <row r="163" spans="1:7" hidden="1" outlineLevel="1" x14ac:dyDescent="0.2">
      <c r="A163" s="102" t="s">
        <v>151</v>
      </c>
      <c r="B163" s="103" t="s">
        <v>166</v>
      </c>
      <c r="C163" s="104">
        <f>1.8-$G$1*2</f>
        <v>1.7</v>
      </c>
      <c r="D163" s="104">
        <f>2.86-$G$1</f>
        <v>2.81</v>
      </c>
      <c r="E163" s="104">
        <f t="shared" ref="E163:E168" si="102">C163*D163</f>
        <v>4.7770000000000001</v>
      </c>
      <c r="F163" s="103">
        <v>1</v>
      </c>
      <c r="G163" s="104">
        <f>E163*F163</f>
        <v>4.7770000000000001</v>
      </c>
    </row>
    <row r="164" spans="1:7" hidden="1" outlineLevel="1" x14ac:dyDescent="0.2">
      <c r="A164" s="98"/>
      <c r="B164" s="91" t="s">
        <v>167</v>
      </c>
      <c r="C164" s="104">
        <f>1.6-$G$1*2</f>
        <v>1.5</v>
      </c>
      <c r="D164" s="104">
        <f>2.86-$G$1</f>
        <v>2.81</v>
      </c>
      <c r="E164" s="104">
        <f t="shared" si="102"/>
        <v>4.2149999999999999</v>
      </c>
      <c r="F164" s="91">
        <v>1</v>
      </c>
      <c r="G164" s="104">
        <f t="shared" ref="G164:G167" si="103">E164*F164</f>
        <v>4.2149999999999999</v>
      </c>
    </row>
    <row r="165" spans="1:7" hidden="1" outlineLevel="1" x14ac:dyDescent="0.2">
      <c r="A165" s="98"/>
      <c r="B165" s="103" t="s">
        <v>168</v>
      </c>
      <c r="C165" s="104">
        <f>1.55-$G$1*2</f>
        <v>1.45</v>
      </c>
      <c r="D165" s="104">
        <f>2.86-$G$1</f>
        <v>2.81</v>
      </c>
      <c r="E165" s="104">
        <f t="shared" si="102"/>
        <v>4.0744999999999996</v>
      </c>
      <c r="F165" s="91">
        <v>1</v>
      </c>
      <c r="G165" s="104">
        <f t="shared" si="103"/>
        <v>4.0744999999999996</v>
      </c>
    </row>
    <row r="166" spans="1:7" hidden="1" outlineLevel="1" x14ac:dyDescent="0.2">
      <c r="A166" s="98"/>
      <c r="B166" s="103" t="s">
        <v>169</v>
      </c>
      <c r="C166" s="104">
        <f>2.2-$G$1*2</f>
        <v>2.1</v>
      </c>
      <c r="D166" s="104">
        <f>2.86-$G$1</f>
        <v>2.81</v>
      </c>
      <c r="E166" s="104">
        <f t="shared" si="102"/>
        <v>5.9010000000000007</v>
      </c>
      <c r="F166" s="91">
        <v>1</v>
      </c>
      <c r="G166" s="104">
        <f t="shared" si="103"/>
        <v>5.9010000000000007</v>
      </c>
    </row>
    <row r="167" spans="1:7" hidden="1" outlineLevel="1" x14ac:dyDescent="0.2">
      <c r="A167" s="98"/>
      <c r="B167" s="103" t="s">
        <v>170</v>
      </c>
      <c r="C167" s="104">
        <f>1.5-$G$1*2</f>
        <v>1.4</v>
      </c>
      <c r="D167" s="104">
        <f>2.86-$G$1</f>
        <v>2.81</v>
      </c>
      <c r="E167" s="104">
        <f t="shared" si="102"/>
        <v>3.9339999999999997</v>
      </c>
      <c r="F167" s="91">
        <v>1</v>
      </c>
      <c r="G167" s="104">
        <f t="shared" si="103"/>
        <v>3.9339999999999997</v>
      </c>
    </row>
    <row r="168" spans="1:7" hidden="1" outlineLevel="1" x14ac:dyDescent="0.2">
      <c r="A168" s="113"/>
      <c r="B168" s="119" t="s">
        <v>82</v>
      </c>
      <c r="C168" s="120">
        <v>2.4</v>
      </c>
      <c r="D168" s="120">
        <v>2.06</v>
      </c>
      <c r="E168" s="121">
        <f t="shared" si="102"/>
        <v>4.944</v>
      </c>
      <c r="F168" s="119">
        <f>5*2</f>
        <v>10</v>
      </c>
      <c r="G168" s="121">
        <f>E168*F168</f>
        <v>49.44</v>
      </c>
    </row>
    <row r="169" spans="1:7" ht="13.5" hidden="1" outlineLevel="1" thickBot="1" x14ac:dyDescent="0.25">
      <c r="A169" s="105"/>
      <c r="B169" s="106"/>
      <c r="C169" s="107"/>
      <c r="D169" s="107"/>
      <c r="E169" s="107"/>
      <c r="F169" s="105" t="s">
        <v>70</v>
      </c>
      <c r="G169" s="107">
        <f>SUM(G163:G168)</f>
        <v>72.341499999999996</v>
      </c>
    </row>
    <row r="170" spans="1:7" hidden="1" outlineLevel="1" x14ac:dyDescent="0.2">
      <c r="A170" s="108" t="s">
        <v>152</v>
      </c>
      <c r="B170" s="109" t="s">
        <v>171</v>
      </c>
      <c r="C170" s="104">
        <f>1.85-$G$1*2</f>
        <v>1.75</v>
      </c>
      <c r="D170" s="104">
        <f>2.86-$G$1</f>
        <v>2.81</v>
      </c>
      <c r="E170" s="104">
        <f>C170*D170</f>
        <v>4.9175000000000004</v>
      </c>
      <c r="F170" s="109">
        <v>1</v>
      </c>
      <c r="G170" s="110">
        <f>E170*F170</f>
        <v>4.9175000000000004</v>
      </c>
    </row>
    <row r="171" spans="1:7" hidden="1" outlineLevel="1" x14ac:dyDescent="0.2">
      <c r="A171" s="98"/>
      <c r="B171" s="91" t="s">
        <v>172</v>
      </c>
      <c r="C171" s="104">
        <f>2-$G$1*2</f>
        <v>1.9</v>
      </c>
      <c r="D171" s="104">
        <f>2.86-$G$1</f>
        <v>2.81</v>
      </c>
      <c r="E171" s="104">
        <f>C171*D171</f>
        <v>5.3389999999999995</v>
      </c>
      <c r="F171" s="91">
        <v>1</v>
      </c>
      <c r="G171" s="104">
        <f t="shared" ref="G171:G172" si="104">E171*F171</f>
        <v>5.3389999999999995</v>
      </c>
    </row>
    <row r="172" spans="1:7" hidden="1" outlineLevel="1" x14ac:dyDescent="0.2">
      <c r="A172" s="98"/>
      <c r="B172" s="91" t="s">
        <v>173</v>
      </c>
      <c r="C172" s="104">
        <f>1.7-$G$1*2</f>
        <v>1.5999999999999999</v>
      </c>
      <c r="D172" s="104">
        <f>2.86-$G$1</f>
        <v>2.81</v>
      </c>
      <c r="E172" s="104">
        <f>C172*D172</f>
        <v>4.4959999999999996</v>
      </c>
      <c r="F172" s="91">
        <v>1</v>
      </c>
      <c r="G172" s="104">
        <f t="shared" si="104"/>
        <v>4.4959999999999996</v>
      </c>
    </row>
    <row r="173" spans="1:7" hidden="1" outlineLevel="1" x14ac:dyDescent="0.2">
      <c r="A173" s="98"/>
      <c r="B173" s="135" t="s">
        <v>82</v>
      </c>
      <c r="C173" s="136">
        <v>2.4</v>
      </c>
      <c r="D173" s="136">
        <v>2.06</v>
      </c>
      <c r="E173" s="136">
        <f>C173*D173</f>
        <v>4.944</v>
      </c>
      <c r="F173" s="135">
        <f>2*2</f>
        <v>4</v>
      </c>
      <c r="G173" s="136">
        <f>E173*F173</f>
        <v>19.776</v>
      </c>
    </row>
    <row r="174" spans="1:7" hidden="1" outlineLevel="1" x14ac:dyDescent="0.2">
      <c r="A174" s="98"/>
      <c r="B174" s="119" t="s">
        <v>84</v>
      </c>
      <c r="C174" s="120">
        <v>2.7</v>
      </c>
      <c r="D174" s="120">
        <v>2.06</v>
      </c>
      <c r="E174" s="121">
        <f>C174*D174</f>
        <v>5.5620000000000003</v>
      </c>
      <c r="F174" s="119">
        <f>1*2</f>
        <v>2</v>
      </c>
      <c r="G174" s="121">
        <f>E174*F174</f>
        <v>11.124000000000001</v>
      </c>
    </row>
    <row r="175" spans="1:7" ht="13.5" hidden="1" outlineLevel="1" thickBot="1" x14ac:dyDescent="0.25">
      <c r="A175" s="105"/>
      <c r="B175" s="106"/>
      <c r="C175" s="107"/>
      <c r="D175" s="107"/>
      <c r="E175" s="107"/>
      <c r="F175" s="105" t="s">
        <v>70</v>
      </c>
      <c r="G175" s="107">
        <f>SUM(G170:G174)</f>
        <v>45.652499999999996</v>
      </c>
    </row>
    <row r="176" spans="1:7" hidden="1" outlineLevel="1" x14ac:dyDescent="0.2"/>
    <row r="177" spans="7:7" collapsed="1" x14ac:dyDescent="0.2"/>
    <row r="178" spans="7:7" x14ac:dyDescent="0.2">
      <c r="G178" s="125"/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7306-1A94-4716-BB17-A21A03280C9B}">
  <dimension ref="A1:Y161"/>
  <sheetViews>
    <sheetView zoomScaleNormal="100" workbookViewId="0">
      <selection activeCell="F173" sqref="F173"/>
    </sheetView>
  </sheetViews>
  <sheetFormatPr defaultRowHeight="12.75" outlineLevelRow="1" x14ac:dyDescent="0.2"/>
  <cols>
    <col min="1" max="1" width="15.83203125" customWidth="1"/>
    <col min="2" max="2" width="13.33203125" customWidth="1"/>
    <col min="3" max="3" width="11" customWidth="1"/>
    <col min="4" max="4" width="11.1640625" customWidth="1"/>
    <col min="5" max="5" width="10.83203125" customWidth="1"/>
    <col min="6" max="6" width="11.1640625" customWidth="1"/>
    <col min="7" max="7" width="11" customWidth="1"/>
    <col min="8" max="8" width="9.5" customWidth="1"/>
    <col min="9" max="9" width="15.33203125" customWidth="1"/>
    <col min="10" max="10" width="13.33203125" customWidth="1"/>
    <col min="11" max="12" width="11" customWidth="1"/>
    <col min="13" max="13" width="10.83203125" customWidth="1"/>
    <col min="14" max="14" width="11.1640625" customWidth="1"/>
    <col min="15" max="15" width="11" customWidth="1"/>
    <col min="17" max="17" width="15.5" customWidth="1"/>
    <col min="18" max="18" width="13.33203125" customWidth="1"/>
    <col min="19" max="20" width="11" customWidth="1"/>
    <col min="21" max="21" width="10.83203125" customWidth="1"/>
    <col min="22" max="22" width="11.1640625" customWidth="1"/>
    <col min="23" max="23" width="11" customWidth="1"/>
  </cols>
  <sheetData>
    <row r="1" spans="1:23" ht="16.5" x14ac:dyDescent="0.25">
      <c r="A1" s="115" t="s">
        <v>105</v>
      </c>
      <c r="B1" s="116"/>
      <c r="C1" s="116"/>
      <c r="D1" s="116"/>
      <c r="E1" s="116"/>
      <c r="F1" s="116"/>
      <c r="G1" s="111">
        <v>0.05</v>
      </c>
      <c r="H1" s="112" t="s">
        <v>80</v>
      </c>
      <c r="I1" s="137" t="s">
        <v>14</v>
      </c>
    </row>
    <row r="3" spans="1:23" hidden="1" outlineLevel="1" x14ac:dyDescent="0.2"/>
    <row r="4" spans="1:23" ht="15.75" hidden="1" outlineLevel="1" x14ac:dyDescent="0.2">
      <c r="A4" s="101" t="s">
        <v>48</v>
      </c>
      <c r="I4" s="101" t="s">
        <v>50</v>
      </c>
      <c r="Q4" s="101" t="s">
        <v>47</v>
      </c>
    </row>
    <row r="5" spans="1:23" hidden="1" outlineLevel="1" x14ac:dyDescent="0.2"/>
    <row r="6" spans="1:23" ht="25.5" hidden="1" outlineLevel="1" x14ac:dyDescent="0.2">
      <c r="A6" s="91" t="s">
        <v>22</v>
      </c>
      <c r="B6" s="92" t="s">
        <v>49</v>
      </c>
      <c r="C6" s="92" t="s">
        <v>23</v>
      </c>
      <c r="D6" s="92" t="s">
        <v>24</v>
      </c>
      <c r="E6" s="92" t="s">
        <v>27</v>
      </c>
      <c r="F6" s="92" t="s">
        <v>28</v>
      </c>
      <c r="G6" s="92" t="s">
        <v>26</v>
      </c>
      <c r="I6" s="91" t="s">
        <v>22</v>
      </c>
      <c r="J6" s="92" t="s">
        <v>49</v>
      </c>
      <c r="K6" s="92" t="s">
        <v>23</v>
      </c>
      <c r="L6" s="92" t="s">
        <v>24</v>
      </c>
      <c r="M6" s="92" t="s">
        <v>27</v>
      </c>
      <c r="N6" s="92" t="s">
        <v>28</v>
      </c>
      <c r="O6" s="92" t="s">
        <v>26</v>
      </c>
      <c r="P6" s="65"/>
      <c r="Q6" s="91" t="s">
        <v>22</v>
      </c>
      <c r="R6" s="92" t="s">
        <v>49</v>
      </c>
      <c r="S6" s="92" t="s">
        <v>23</v>
      </c>
      <c r="T6" s="92" t="s">
        <v>24</v>
      </c>
      <c r="U6" s="92" t="s">
        <v>27</v>
      </c>
      <c r="V6" s="92" t="s">
        <v>28</v>
      </c>
      <c r="W6" s="92" t="s">
        <v>26</v>
      </c>
    </row>
    <row r="7" spans="1:23" hidden="1" outlineLevel="1" x14ac:dyDescent="0.2">
      <c r="A7" s="98" t="s">
        <v>63</v>
      </c>
      <c r="B7" s="91" t="s">
        <v>286</v>
      </c>
      <c r="C7" s="160">
        <f>1.5-$G$1*2</f>
        <v>1.4</v>
      </c>
      <c r="D7" s="160">
        <f t="shared" ref="D7:D11" si="0">2.92-$G$1-0.6</f>
        <v>2.27</v>
      </c>
      <c r="E7" s="93">
        <f>C7*D7</f>
        <v>3.1779999999999999</v>
      </c>
      <c r="F7" s="91">
        <v>1</v>
      </c>
      <c r="G7" s="93">
        <f>E7*F7</f>
        <v>3.1779999999999999</v>
      </c>
      <c r="I7" s="98" t="s">
        <v>63</v>
      </c>
      <c r="J7" s="91" t="s">
        <v>67</v>
      </c>
      <c r="K7" s="93">
        <f>2.4-$G$1*2</f>
        <v>2.2999999999999998</v>
      </c>
      <c r="L7" s="93">
        <f>1.8-$G$1</f>
        <v>1.75</v>
      </c>
      <c r="M7" s="93">
        <f>K7*L7</f>
        <v>4.0249999999999995</v>
      </c>
      <c r="N7" s="91">
        <v>5</v>
      </c>
      <c r="O7" s="93">
        <f>M7*N7</f>
        <v>20.124999999999996</v>
      </c>
      <c r="P7" s="65"/>
      <c r="Q7" s="98" t="s">
        <v>63</v>
      </c>
      <c r="R7" s="91" t="s">
        <v>67</v>
      </c>
      <c r="S7" s="93">
        <f>2.4-$G$1*2</f>
        <v>2.2999999999999998</v>
      </c>
      <c r="T7" s="93">
        <f>1.8-$G$1</f>
        <v>1.75</v>
      </c>
      <c r="U7" s="93">
        <f>S7*T7</f>
        <v>4.0249999999999995</v>
      </c>
      <c r="V7" s="91">
        <v>3</v>
      </c>
      <c r="W7" s="93">
        <f>U7*V7</f>
        <v>12.074999999999999</v>
      </c>
    </row>
    <row r="8" spans="1:23" ht="13.5" hidden="1" outlineLevel="1" thickBot="1" x14ac:dyDescent="0.25">
      <c r="A8" s="90"/>
      <c r="B8" s="91" t="s">
        <v>291</v>
      </c>
      <c r="C8" s="160">
        <f>2.4-$G$1*2</f>
        <v>2.2999999999999998</v>
      </c>
      <c r="D8" s="160">
        <f t="shared" si="0"/>
        <v>2.27</v>
      </c>
      <c r="E8" s="93">
        <f t="shared" ref="E8:E24" si="1">C8*D8</f>
        <v>5.2209999999999992</v>
      </c>
      <c r="F8" s="91">
        <v>6</v>
      </c>
      <c r="G8" s="93">
        <f t="shared" ref="G8:G24" si="2">E8*F8</f>
        <v>31.325999999999993</v>
      </c>
      <c r="I8" s="105"/>
      <c r="J8" s="106"/>
      <c r="K8" s="107"/>
      <c r="L8" s="107"/>
      <c r="M8" s="107"/>
      <c r="N8" s="105" t="s">
        <v>70</v>
      </c>
      <c r="O8" s="107">
        <f>SUM(O7)</f>
        <v>20.124999999999996</v>
      </c>
      <c r="P8" s="65"/>
      <c r="Q8" s="90"/>
      <c r="R8" s="91" t="s">
        <v>68</v>
      </c>
      <c r="S8" s="93">
        <f>1-$G$1*2</f>
        <v>0.9</v>
      </c>
      <c r="T8" s="93">
        <f>1.8-$G$1</f>
        <v>1.75</v>
      </c>
      <c r="U8" s="93">
        <f t="shared" ref="U8:U15" si="3">S8*T8</f>
        <v>1.575</v>
      </c>
      <c r="V8" s="91">
        <v>2</v>
      </c>
      <c r="W8" s="93">
        <f t="shared" ref="W8:W15" si="4">U8*V8</f>
        <v>3.15</v>
      </c>
    </row>
    <row r="9" spans="1:23" ht="13.5" hidden="1" outlineLevel="1" thickBot="1" x14ac:dyDescent="0.25">
      <c r="A9" s="105"/>
      <c r="B9" s="106"/>
      <c r="C9" s="107"/>
      <c r="D9" s="107"/>
      <c r="E9" s="107"/>
      <c r="F9" s="105" t="s">
        <v>70</v>
      </c>
      <c r="G9" s="107">
        <f>SUM(G7:G8)</f>
        <v>34.503999999999991</v>
      </c>
      <c r="I9" s="108" t="s">
        <v>64</v>
      </c>
      <c r="J9" s="109" t="s">
        <v>67</v>
      </c>
      <c r="K9" s="110">
        <f>2.4-$G$1*2</f>
        <v>2.2999999999999998</v>
      </c>
      <c r="L9" s="110">
        <f>1.8-$G$1</f>
        <v>1.75</v>
      </c>
      <c r="M9" s="110">
        <f>K9*L9</f>
        <v>4.0249999999999995</v>
      </c>
      <c r="N9" s="109">
        <v>3</v>
      </c>
      <c r="O9" s="110">
        <f>M9*N9</f>
        <v>12.074999999999999</v>
      </c>
      <c r="P9" s="65"/>
      <c r="Q9" s="90"/>
      <c r="R9" s="91" t="s">
        <v>69</v>
      </c>
      <c r="S9" s="93">
        <f>1-$G$1*2</f>
        <v>0.9</v>
      </c>
      <c r="T9" s="93">
        <f>1.8-$G$1</f>
        <v>1.75</v>
      </c>
      <c r="U9" s="93">
        <f t="shared" si="3"/>
        <v>1.575</v>
      </c>
      <c r="V9" s="91">
        <v>2</v>
      </c>
      <c r="W9" s="93">
        <f t="shared" si="4"/>
        <v>3.15</v>
      </c>
    </row>
    <row r="10" spans="1:23" ht="13.5" hidden="1" outlineLevel="1" thickBot="1" x14ac:dyDescent="0.25">
      <c r="A10" s="108" t="s">
        <v>64</v>
      </c>
      <c r="B10" s="91" t="s">
        <v>291</v>
      </c>
      <c r="C10" s="160">
        <f>2.4-$G$1*2</f>
        <v>2.2999999999999998</v>
      </c>
      <c r="D10" s="160">
        <f t="shared" si="0"/>
        <v>2.27</v>
      </c>
      <c r="E10" s="93">
        <f t="shared" si="1"/>
        <v>5.2209999999999992</v>
      </c>
      <c r="F10" s="91">
        <v>3</v>
      </c>
      <c r="G10" s="93">
        <f t="shared" si="2"/>
        <v>15.662999999999997</v>
      </c>
      <c r="I10" s="90"/>
      <c r="J10" s="91" t="s">
        <v>73</v>
      </c>
      <c r="K10" s="93">
        <f>1-$G$1*2</f>
        <v>0.9</v>
      </c>
      <c r="L10" s="93">
        <f>1.8-$G$1</f>
        <v>1.75</v>
      </c>
      <c r="M10" s="93">
        <f t="shared" ref="M10" si="5">K10*L10</f>
        <v>1.575</v>
      </c>
      <c r="N10" s="91">
        <v>2</v>
      </c>
      <c r="O10" s="93">
        <f t="shared" ref="O10" si="6">M10*N10</f>
        <v>3.15</v>
      </c>
      <c r="P10" s="65"/>
      <c r="Q10" s="105"/>
      <c r="R10" s="106"/>
      <c r="S10" s="107"/>
      <c r="T10" s="107"/>
      <c r="U10" s="107"/>
      <c r="V10" s="105" t="s">
        <v>70</v>
      </c>
      <c r="W10" s="107">
        <f>SUM(W7:W9)</f>
        <v>18.375</v>
      </c>
    </row>
    <row r="11" spans="1:23" ht="13.5" hidden="1" outlineLevel="1" thickBot="1" x14ac:dyDescent="0.25">
      <c r="A11" s="90"/>
      <c r="B11" s="91" t="s">
        <v>292</v>
      </c>
      <c r="C11" s="160">
        <f>2.1-$G$1*2</f>
        <v>2</v>
      </c>
      <c r="D11" s="160">
        <f t="shared" si="0"/>
        <v>2.27</v>
      </c>
      <c r="E11" s="93">
        <f t="shared" si="1"/>
        <v>4.54</v>
      </c>
      <c r="F11" s="91">
        <v>2</v>
      </c>
      <c r="G11" s="93">
        <f t="shared" si="2"/>
        <v>9.08</v>
      </c>
      <c r="I11" s="105"/>
      <c r="J11" s="106"/>
      <c r="K11" s="107"/>
      <c r="L11" s="107"/>
      <c r="M11" s="107"/>
      <c r="N11" s="105" t="s">
        <v>70</v>
      </c>
      <c r="O11" s="107">
        <f>SUM(O9:O10)</f>
        <v>15.225</v>
      </c>
      <c r="P11" s="65"/>
      <c r="Q11" s="108" t="s">
        <v>64</v>
      </c>
      <c r="R11" s="109" t="s">
        <v>67</v>
      </c>
      <c r="S11" s="110">
        <f>2.4-$G$1*2</f>
        <v>2.2999999999999998</v>
      </c>
      <c r="T11" s="110">
        <f>1.8-$G$1</f>
        <v>1.75</v>
      </c>
      <c r="U11" s="110">
        <f>S11*T11</f>
        <v>4.0249999999999995</v>
      </c>
      <c r="V11" s="109">
        <v>2</v>
      </c>
      <c r="W11" s="110">
        <f>U11*V11</f>
        <v>8.0499999999999989</v>
      </c>
    </row>
    <row r="12" spans="1:23" hidden="1" outlineLevel="1" x14ac:dyDescent="0.2">
      <c r="A12" s="90"/>
      <c r="B12" s="91" t="s">
        <v>275</v>
      </c>
      <c r="C12" s="160">
        <f>2.95-$G$1*2</f>
        <v>2.85</v>
      </c>
      <c r="D12" s="160">
        <f t="shared" ref="D12:D13" si="7">2.92-$G$1-0.6</f>
        <v>2.27</v>
      </c>
      <c r="E12" s="93">
        <f t="shared" si="1"/>
        <v>6.4695</v>
      </c>
      <c r="F12" s="91">
        <v>1</v>
      </c>
      <c r="G12" s="93">
        <f t="shared" si="2"/>
        <v>6.4695</v>
      </c>
      <c r="I12" s="108" t="s">
        <v>65</v>
      </c>
      <c r="J12" s="109" t="s">
        <v>67</v>
      </c>
      <c r="K12" s="110">
        <f>2.4-$G$1*2</f>
        <v>2.2999999999999998</v>
      </c>
      <c r="L12" s="110">
        <f>1.8-$G$1</f>
        <v>1.75</v>
      </c>
      <c r="M12" s="110">
        <f>K12*L12</f>
        <v>4.0249999999999995</v>
      </c>
      <c r="N12" s="109">
        <v>3</v>
      </c>
      <c r="O12" s="110">
        <f>M12*N12</f>
        <v>12.074999999999999</v>
      </c>
      <c r="P12" s="65"/>
      <c r="Q12" s="90"/>
      <c r="R12" s="91" t="s">
        <v>68</v>
      </c>
      <c r="S12" s="93">
        <f>1-$G$1*2</f>
        <v>0.9</v>
      </c>
      <c r="T12" s="93">
        <f>1.8-$G$1</f>
        <v>1.75</v>
      </c>
      <c r="U12" s="93">
        <f t="shared" ref="U12:U13" si="8">S12*T12</f>
        <v>1.575</v>
      </c>
      <c r="V12" s="91">
        <v>1</v>
      </c>
      <c r="W12" s="93">
        <f t="shared" ref="W12:W13" si="9">U12*V12</f>
        <v>1.575</v>
      </c>
    </row>
    <row r="13" spans="1:23" hidden="1" outlineLevel="1" x14ac:dyDescent="0.2">
      <c r="A13" s="90"/>
      <c r="B13" s="91" t="s">
        <v>278</v>
      </c>
      <c r="C13" s="160">
        <f>2.4-$G$1*2</f>
        <v>2.2999999999999998</v>
      </c>
      <c r="D13" s="160">
        <f t="shared" si="7"/>
        <v>2.27</v>
      </c>
      <c r="E13" s="93">
        <f t="shared" si="1"/>
        <v>5.2209999999999992</v>
      </c>
      <c r="F13" s="91">
        <v>1</v>
      </c>
      <c r="G13" s="93">
        <f t="shared" si="2"/>
        <v>5.2209999999999992</v>
      </c>
      <c r="I13" s="90"/>
      <c r="J13" s="91" t="s">
        <v>73</v>
      </c>
      <c r="K13" s="93">
        <f>2.1-$G$1*2</f>
        <v>2</v>
      </c>
      <c r="L13" s="93">
        <f>1.8-$G$1</f>
        <v>1.75</v>
      </c>
      <c r="M13" s="93">
        <f>K13*L13</f>
        <v>3.5</v>
      </c>
      <c r="N13" s="91">
        <v>1</v>
      </c>
      <c r="O13" s="93">
        <f>M13*N13</f>
        <v>3.5</v>
      </c>
      <c r="P13" s="65"/>
      <c r="Q13" s="90"/>
      <c r="R13" s="91" t="s">
        <v>69</v>
      </c>
      <c r="S13" s="93">
        <f>1-$G$1*2</f>
        <v>0.9</v>
      </c>
      <c r="T13" s="93">
        <f>1.8-$G$1</f>
        <v>1.75</v>
      </c>
      <c r="U13" s="93">
        <f t="shared" si="8"/>
        <v>1.575</v>
      </c>
      <c r="V13" s="91">
        <v>1</v>
      </c>
      <c r="W13" s="93">
        <f t="shared" si="9"/>
        <v>1.575</v>
      </c>
    </row>
    <row r="14" spans="1:23" ht="13.5" hidden="1" outlineLevel="1" thickBot="1" x14ac:dyDescent="0.25">
      <c r="A14" s="105"/>
      <c r="B14" s="106"/>
      <c r="C14" s="107"/>
      <c r="D14" s="107"/>
      <c r="E14" s="107"/>
      <c r="F14" s="105" t="s">
        <v>70</v>
      </c>
      <c r="G14" s="107">
        <f>SUM(G10:G13)</f>
        <v>36.433499999999995</v>
      </c>
      <c r="I14" s="105"/>
      <c r="J14" s="106"/>
      <c r="K14" s="107"/>
      <c r="L14" s="107"/>
      <c r="M14" s="107"/>
      <c r="N14" s="105" t="s">
        <v>70</v>
      </c>
      <c r="O14" s="107">
        <f>SUM(O12:O13)</f>
        <v>15.574999999999999</v>
      </c>
      <c r="P14" s="65"/>
      <c r="Q14" s="90"/>
      <c r="R14" s="91" t="s">
        <v>71</v>
      </c>
      <c r="S14" s="93">
        <f>0.85-$G$1*2</f>
        <v>0.75</v>
      </c>
      <c r="T14" s="93">
        <f>1.8-$G$1</f>
        <v>1.75</v>
      </c>
      <c r="U14" s="93">
        <f t="shared" si="3"/>
        <v>1.3125</v>
      </c>
      <c r="V14" s="91">
        <v>2</v>
      </c>
      <c r="W14" s="93">
        <f t="shared" si="4"/>
        <v>2.625</v>
      </c>
    </row>
    <row r="15" spans="1:23" hidden="1" outlineLevel="1" x14ac:dyDescent="0.2">
      <c r="A15" s="108" t="s">
        <v>65</v>
      </c>
      <c r="B15" s="91" t="s">
        <v>291</v>
      </c>
      <c r="C15" s="160">
        <f>2.4-$G$1*2</f>
        <v>2.2999999999999998</v>
      </c>
      <c r="D15" s="160">
        <f t="shared" ref="D15" si="10">2.92-$G$1-0.6</f>
        <v>2.27</v>
      </c>
      <c r="E15" s="93">
        <f t="shared" si="1"/>
        <v>5.2209999999999992</v>
      </c>
      <c r="F15" s="91">
        <v>3</v>
      </c>
      <c r="G15" s="93">
        <f t="shared" si="2"/>
        <v>15.662999999999997</v>
      </c>
      <c r="I15" s="108" t="s">
        <v>66</v>
      </c>
      <c r="J15" s="109" t="s">
        <v>67</v>
      </c>
      <c r="K15" s="110">
        <f>2.4-$G$1*2</f>
        <v>2.2999999999999998</v>
      </c>
      <c r="L15" s="110">
        <f>1.8-$G$1</f>
        <v>1.75</v>
      </c>
      <c r="M15" s="110">
        <f>K15*L15</f>
        <v>4.0249999999999995</v>
      </c>
      <c r="N15" s="109">
        <v>4</v>
      </c>
      <c r="O15" s="110">
        <f>M15*N15</f>
        <v>16.099999999999998</v>
      </c>
      <c r="P15" s="65"/>
      <c r="Q15" s="90"/>
      <c r="R15" s="91" t="s">
        <v>72</v>
      </c>
      <c r="S15" s="93">
        <f>0.85-$G$1*2</f>
        <v>0.75</v>
      </c>
      <c r="T15" s="93">
        <f>1.8-$G$1</f>
        <v>1.75</v>
      </c>
      <c r="U15" s="93">
        <f t="shared" si="3"/>
        <v>1.3125</v>
      </c>
      <c r="V15" s="91">
        <v>2</v>
      </c>
      <c r="W15" s="93">
        <f t="shared" si="4"/>
        <v>2.625</v>
      </c>
    </row>
    <row r="16" spans="1:23" ht="13.5" hidden="1" outlineLevel="1" thickBot="1" x14ac:dyDescent="0.25">
      <c r="A16" s="90"/>
      <c r="B16" s="91" t="s">
        <v>292</v>
      </c>
      <c r="C16" s="160">
        <f>2.1-$G$1*2</f>
        <v>2</v>
      </c>
      <c r="D16" s="160">
        <f t="shared" ref="D16:D18" si="11">2.92-$G$1-0.6</f>
        <v>2.27</v>
      </c>
      <c r="E16" s="93">
        <f t="shared" si="1"/>
        <v>4.54</v>
      </c>
      <c r="F16" s="91">
        <v>1</v>
      </c>
      <c r="G16" s="93">
        <f t="shared" si="2"/>
        <v>4.54</v>
      </c>
      <c r="I16" s="90"/>
      <c r="J16" s="91" t="s">
        <v>73</v>
      </c>
      <c r="K16" s="93">
        <f>2.1-$G$1*2</f>
        <v>2</v>
      </c>
      <c r="L16" s="93">
        <f>1.8-$G$1</f>
        <v>1.75</v>
      </c>
      <c r="M16" s="93">
        <f>K16*L16</f>
        <v>3.5</v>
      </c>
      <c r="N16" s="91">
        <v>1</v>
      </c>
      <c r="O16" s="93">
        <f>M16*N16</f>
        <v>3.5</v>
      </c>
      <c r="P16" s="65"/>
      <c r="Q16" s="105"/>
      <c r="R16" s="106"/>
      <c r="S16" s="107"/>
      <c r="T16" s="107"/>
      <c r="U16" s="107"/>
      <c r="V16" s="105" t="s">
        <v>70</v>
      </c>
      <c r="W16" s="107">
        <f>SUM(W11:W15)</f>
        <v>16.449999999999996</v>
      </c>
    </row>
    <row r="17" spans="1:23" ht="13.5" hidden="1" outlineLevel="1" thickBot="1" x14ac:dyDescent="0.25">
      <c r="A17" s="90"/>
      <c r="B17" s="91" t="s">
        <v>277</v>
      </c>
      <c r="C17" s="160">
        <f>2.75-$G$1*2</f>
        <v>2.65</v>
      </c>
      <c r="D17" s="160">
        <f t="shared" si="11"/>
        <v>2.27</v>
      </c>
      <c r="E17" s="93">
        <f t="shared" si="1"/>
        <v>6.0154999999999994</v>
      </c>
      <c r="F17" s="91">
        <v>1</v>
      </c>
      <c r="G17" s="93">
        <f t="shared" si="2"/>
        <v>6.0154999999999994</v>
      </c>
      <c r="I17" s="105"/>
      <c r="J17" s="106"/>
      <c r="K17" s="107"/>
      <c r="L17" s="107"/>
      <c r="M17" s="107"/>
      <c r="N17" s="105" t="s">
        <v>70</v>
      </c>
      <c r="O17" s="107">
        <f>SUM(O15:O16)</f>
        <v>19.599999999999998</v>
      </c>
      <c r="P17" s="65"/>
      <c r="Q17" s="108" t="s">
        <v>65</v>
      </c>
      <c r="R17" s="109" t="s">
        <v>67</v>
      </c>
      <c r="S17" s="110">
        <f>2.4-$G$1*2</f>
        <v>2.2999999999999998</v>
      </c>
      <c r="T17" s="110">
        <f>1.8-$G$1</f>
        <v>1.75</v>
      </c>
      <c r="U17" s="110">
        <f>S17*T17</f>
        <v>4.0249999999999995</v>
      </c>
      <c r="V17" s="109">
        <v>1</v>
      </c>
      <c r="W17" s="110">
        <f>U17*V17</f>
        <v>4.0249999999999995</v>
      </c>
    </row>
    <row r="18" spans="1:23" hidden="1" outlineLevel="1" x14ac:dyDescent="0.2">
      <c r="A18" s="90"/>
      <c r="B18" s="91" t="s">
        <v>279</v>
      </c>
      <c r="C18" s="160">
        <f>2.45-$G$1*2</f>
        <v>2.35</v>
      </c>
      <c r="D18" s="160">
        <f t="shared" si="11"/>
        <v>2.27</v>
      </c>
      <c r="E18" s="93">
        <f t="shared" si="1"/>
        <v>5.3345000000000002</v>
      </c>
      <c r="F18" s="91">
        <v>1</v>
      </c>
      <c r="G18" s="93">
        <f t="shared" si="2"/>
        <v>5.3345000000000002</v>
      </c>
      <c r="I18" s="102" t="s">
        <v>74</v>
      </c>
      <c r="J18" s="103" t="s">
        <v>75</v>
      </c>
      <c r="K18" s="104">
        <f>2.2-$G$1*2</f>
        <v>2.1</v>
      </c>
      <c r="L18" s="104">
        <f>2.6-$G$1</f>
        <v>2.5500000000000003</v>
      </c>
      <c r="M18" s="104">
        <f>K18*L18</f>
        <v>5.3550000000000004</v>
      </c>
      <c r="N18" s="103">
        <v>2</v>
      </c>
      <c r="O18" s="104">
        <f>M18*N18</f>
        <v>10.71</v>
      </c>
      <c r="P18" s="65"/>
      <c r="Q18" s="90"/>
      <c r="R18" s="91" t="s">
        <v>73</v>
      </c>
      <c r="S18" s="93">
        <f>2.1-$G$1*2</f>
        <v>2</v>
      </c>
      <c r="T18" s="93">
        <f>1.8-$G$1</f>
        <v>1.75</v>
      </c>
      <c r="U18" s="93">
        <f>S18*T18</f>
        <v>3.5</v>
      </c>
      <c r="V18" s="91">
        <v>1</v>
      </c>
      <c r="W18" s="93">
        <f>U18*V18</f>
        <v>3.5</v>
      </c>
    </row>
    <row r="19" spans="1:23" ht="13.5" hidden="1" outlineLevel="1" thickBot="1" x14ac:dyDescent="0.25">
      <c r="A19" s="105"/>
      <c r="B19" s="106"/>
      <c r="C19" s="107"/>
      <c r="D19" s="107"/>
      <c r="E19" s="107"/>
      <c r="F19" s="105" t="s">
        <v>70</v>
      </c>
      <c r="G19" s="107">
        <f>SUM(G15:G18)</f>
        <v>31.552999999999997</v>
      </c>
      <c r="I19" s="105"/>
      <c r="J19" s="106"/>
      <c r="K19" s="107"/>
      <c r="L19" s="107"/>
      <c r="M19" s="107"/>
      <c r="N19" s="105" t="s">
        <v>70</v>
      </c>
      <c r="O19" s="107">
        <f>SUM(O18)</f>
        <v>10.71</v>
      </c>
      <c r="P19" s="65"/>
      <c r="Q19" s="90"/>
      <c r="R19" s="91" t="s">
        <v>68</v>
      </c>
      <c r="S19" s="93">
        <f>1-$G$1*2</f>
        <v>0.9</v>
      </c>
      <c r="T19" s="93">
        <f>1.8-$G$1</f>
        <v>1.75</v>
      </c>
      <c r="U19" s="93">
        <f t="shared" ref="U19:U20" si="12">S19*T19</f>
        <v>1.575</v>
      </c>
      <c r="V19" s="91">
        <v>2</v>
      </c>
      <c r="W19" s="93">
        <f t="shared" ref="W19:W20" si="13">U19*V19</f>
        <v>3.15</v>
      </c>
    </row>
    <row r="20" spans="1:23" hidden="1" outlineLevel="1" x14ac:dyDescent="0.2">
      <c r="A20" s="108" t="s">
        <v>66</v>
      </c>
      <c r="B20" s="91" t="s">
        <v>291</v>
      </c>
      <c r="C20" s="160">
        <f>2.4-$G$1*2</f>
        <v>2.2999999999999998</v>
      </c>
      <c r="D20" s="160">
        <f t="shared" ref="D20" si="14">2.92-$G$1-0.6</f>
        <v>2.27</v>
      </c>
      <c r="E20" s="93">
        <f t="shared" si="1"/>
        <v>5.2209999999999992</v>
      </c>
      <c r="F20" s="91">
        <v>4</v>
      </c>
      <c r="G20" s="93">
        <f t="shared" si="2"/>
        <v>20.883999999999997</v>
      </c>
      <c r="I20" s="108" t="s">
        <v>76</v>
      </c>
      <c r="J20" s="109" t="s">
        <v>75</v>
      </c>
      <c r="K20" s="110">
        <f>2.2-$G$1*2</f>
        <v>2.1</v>
      </c>
      <c r="L20" s="110">
        <f>2.6-$G$1</f>
        <v>2.5500000000000003</v>
      </c>
      <c r="M20" s="110">
        <f>K20*L20</f>
        <v>5.3550000000000004</v>
      </c>
      <c r="N20" s="109">
        <v>1</v>
      </c>
      <c r="O20" s="110">
        <f>M20*N20</f>
        <v>5.3550000000000004</v>
      </c>
      <c r="P20" s="65"/>
      <c r="Q20" s="90"/>
      <c r="R20" s="91" t="s">
        <v>69</v>
      </c>
      <c r="S20" s="93">
        <f>1-$G$1*2</f>
        <v>0.9</v>
      </c>
      <c r="T20" s="93">
        <f>1.8-$G$1</f>
        <v>1.75</v>
      </c>
      <c r="U20" s="93">
        <f t="shared" si="12"/>
        <v>1.575</v>
      </c>
      <c r="V20" s="91">
        <v>2</v>
      </c>
      <c r="W20" s="93">
        <f t="shared" si="13"/>
        <v>3.15</v>
      </c>
    </row>
    <row r="21" spans="1:23" ht="13.5" hidden="1" outlineLevel="1" thickBot="1" x14ac:dyDescent="0.25">
      <c r="A21" s="90"/>
      <c r="B21" s="91" t="s">
        <v>292</v>
      </c>
      <c r="C21" s="160">
        <f>2.1-$G$1*2</f>
        <v>2</v>
      </c>
      <c r="D21" s="160">
        <f t="shared" ref="D21:D24" si="15">2.92-$G$1-0.6</f>
        <v>2.27</v>
      </c>
      <c r="E21" s="93">
        <f t="shared" si="1"/>
        <v>4.54</v>
      </c>
      <c r="F21" s="91">
        <v>1</v>
      </c>
      <c r="G21" s="93">
        <f t="shared" si="2"/>
        <v>4.54</v>
      </c>
      <c r="I21" s="90"/>
      <c r="J21" s="91" t="s">
        <v>77</v>
      </c>
      <c r="K21" s="93">
        <f>2.2-$G$1*2</f>
        <v>2.1</v>
      </c>
      <c r="L21" s="93">
        <f>2.6-$G$1</f>
        <v>2.5500000000000003</v>
      </c>
      <c r="M21" s="93">
        <f t="shared" ref="M21" si="16">K21*L21</f>
        <v>5.3550000000000004</v>
      </c>
      <c r="N21" s="91">
        <v>2</v>
      </c>
      <c r="O21" s="93">
        <f t="shared" ref="O21" si="17">M21*N21</f>
        <v>10.71</v>
      </c>
      <c r="P21" s="65"/>
      <c r="Q21" s="105"/>
      <c r="R21" s="106"/>
      <c r="S21" s="107"/>
      <c r="T21" s="107"/>
      <c r="U21" s="107"/>
      <c r="V21" s="105" t="s">
        <v>70</v>
      </c>
      <c r="W21" s="107">
        <f>SUM(W17:W20)</f>
        <v>13.824999999999999</v>
      </c>
    </row>
    <row r="22" spans="1:23" ht="13.5" hidden="1" outlineLevel="1" thickBot="1" x14ac:dyDescent="0.25">
      <c r="A22" s="90"/>
      <c r="B22" s="91" t="s">
        <v>280</v>
      </c>
      <c r="C22" s="160">
        <f>2.65-$G$1*2</f>
        <v>2.5499999999999998</v>
      </c>
      <c r="D22" s="160">
        <f t="shared" si="15"/>
        <v>2.27</v>
      </c>
      <c r="E22" s="93">
        <f t="shared" si="1"/>
        <v>5.7885</v>
      </c>
      <c r="F22" s="91">
        <v>1</v>
      </c>
      <c r="G22" s="93">
        <f t="shared" si="2"/>
        <v>5.7885</v>
      </c>
      <c r="I22" s="105"/>
      <c r="J22" s="106"/>
      <c r="K22" s="107"/>
      <c r="L22" s="107"/>
      <c r="M22" s="107"/>
      <c r="N22" s="105" t="s">
        <v>70</v>
      </c>
      <c r="O22" s="107">
        <f>SUM(O20:O21)</f>
        <v>16.065000000000001</v>
      </c>
      <c r="P22" s="65"/>
      <c r="Q22" s="108" t="s">
        <v>66</v>
      </c>
      <c r="R22" s="109" t="s">
        <v>67</v>
      </c>
      <c r="S22" s="110">
        <f>2.4-$G$1*2</f>
        <v>2.2999999999999998</v>
      </c>
      <c r="T22" s="110">
        <f>1.8-$G$1</f>
        <v>1.75</v>
      </c>
      <c r="U22" s="110">
        <f>S22*T22</f>
        <v>4.0249999999999995</v>
      </c>
      <c r="V22" s="109">
        <v>1</v>
      </c>
      <c r="W22" s="110">
        <f>U22*V22</f>
        <v>4.0249999999999995</v>
      </c>
    </row>
    <row r="23" spans="1:23" hidden="1" outlineLevel="1" x14ac:dyDescent="0.2">
      <c r="A23" s="90"/>
      <c r="B23" s="91" t="s">
        <v>293</v>
      </c>
      <c r="C23" s="160">
        <f>2.7-$G$1*2</f>
        <v>2.6</v>
      </c>
      <c r="D23" s="160">
        <f t="shared" si="15"/>
        <v>2.27</v>
      </c>
      <c r="E23" s="93">
        <f t="shared" si="1"/>
        <v>5.9020000000000001</v>
      </c>
      <c r="F23" s="91">
        <v>1</v>
      </c>
      <c r="G23" s="93">
        <f t="shared" si="2"/>
        <v>5.9020000000000001</v>
      </c>
      <c r="I23" s="108" t="s">
        <v>78</v>
      </c>
      <c r="J23" s="109" t="s">
        <v>77</v>
      </c>
      <c r="K23" s="110">
        <f>2.2-$G$1*2</f>
        <v>2.1</v>
      </c>
      <c r="L23" s="110">
        <f>2.6-$G$1</f>
        <v>2.5500000000000003</v>
      </c>
      <c r="M23" s="110">
        <f t="shared" ref="M23" si="18">K23*L23</f>
        <v>5.3550000000000004</v>
      </c>
      <c r="N23" s="109">
        <v>2</v>
      </c>
      <c r="O23" s="110">
        <f t="shared" ref="O23" si="19">M23*N23</f>
        <v>10.71</v>
      </c>
      <c r="P23" s="65"/>
      <c r="Q23" s="90"/>
      <c r="R23" s="91" t="s">
        <v>73</v>
      </c>
      <c r="S23" s="93">
        <f>2.1-$G$1*2</f>
        <v>2</v>
      </c>
      <c r="T23" s="93">
        <f>1.8-$G$1</f>
        <v>1.75</v>
      </c>
      <c r="U23" s="93">
        <f>S23*T23</f>
        <v>3.5</v>
      </c>
      <c r="V23" s="91">
        <v>1</v>
      </c>
      <c r="W23" s="93">
        <f>U23*V23</f>
        <v>3.5</v>
      </c>
    </row>
    <row r="24" spans="1:23" ht="13.5" hidden="1" outlineLevel="1" thickBot="1" x14ac:dyDescent="0.25">
      <c r="A24" s="90"/>
      <c r="B24" s="91" t="s">
        <v>294</v>
      </c>
      <c r="C24" s="160">
        <f>1.95-$G$1*2</f>
        <v>1.8499999999999999</v>
      </c>
      <c r="D24" s="160">
        <f t="shared" si="15"/>
        <v>2.27</v>
      </c>
      <c r="E24" s="93">
        <f t="shared" si="1"/>
        <v>4.1994999999999996</v>
      </c>
      <c r="F24" s="91">
        <v>1</v>
      </c>
      <c r="G24" s="93">
        <f t="shared" si="2"/>
        <v>4.1994999999999996</v>
      </c>
      <c r="I24" s="105"/>
      <c r="J24" s="106"/>
      <c r="K24" s="107"/>
      <c r="L24" s="107"/>
      <c r="M24" s="107"/>
      <c r="N24" s="105" t="s">
        <v>70</v>
      </c>
      <c r="O24" s="107">
        <f>SUM(O23)</f>
        <v>10.71</v>
      </c>
      <c r="P24" s="65"/>
      <c r="Q24" s="90"/>
      <c r="R24" s="91" t="s">
        <v>68</v>
      </c>
      <c r="S24" s="93">
        <f>1-$G$1*2</f>
        <v>0.9</v>
      </c>
      <c r="T24" s="93">
        <f>1.8-$G$1</f>
        <v>1.75</v>
      </c>
      <c r="U24" s="93">
        <f t="shared" ref="U24:U25" si="20">S24*T24</f>
        <v>1.575</v>
      </c>
      <c r="V24" s="91">
        <v>3</v>
      </c>
      <c r="W24" s="93">
        <f t="shared" ref="W24:W25" si="21">U24*V24</f>
        <v>4.7249999999999996</v>
      </c>
    </row>
    <row r="25" spans="1:23" ht="13.5" hidden="1" outlineLevel="1" thickBot="1" x14ac:dyDescent="0.25">
      <c r="A25" s="105"/>
      <c r="B25" s="106"/>
      <c r="C25" s="107"/>
      <c r="D25" s="107"/>
      <c r="E25" s="107"/>
      <c r="F25" s="105" t="s">
        <v>70</v>
      </c>
      <c r="G25" s="107">
        <f>SUM(G20:G24)</f>
        <v>41.313999999999993</v>
      </c>
      <c r="I25" s="108" t="s">
        <v>79</v>
      </c>
      <c r="J25" s="109" t="s">
        <v>75</v>
      </c>
      <c r="K25" s="110">
        <f>2.2-$G$1*2</f>
        <v>2.1</v>
      </c>
      <c r="L25" s="110">
        <f>2.6-$G$1</f>
        <v>2.5500000000000003</v>
      </c>
      <c r="M25" s="110">
        <f>K25*L25</f>
        <v>5.3550000000000004</v>
      </c>
      <c r="N25" s="109">
        <v>1</v>
      </c>
      <c r="O25" s="110">
        <f>M25*N25</f>
        <v>5.3550000000000004</v>
      </c>
      <c r="P25" s="65"/>
      <c r="Q25" s="90"/>
      <c r="R25" s="91" t="s">
        <v>69</v>
      </c>
      <c r="S25" s="93">
        <f>1-$G$1*2</f>
        <v>0.9</v>
      </c>
      <c r="T25" s="93">
        <f>1.8-$G$1</f>
        <v>1.75</v>
      </c>
      <c r="U25" s="93">
        <f t="shared" si="20"/>
        <v>1.575</v>
      </c>
      <c r="V25" s="91">
        <v>3</v>
      </c>
      <c r="W25" s="93">
        <f t="shared" si="21"/>
        <v>4.7249999999999996</v>
      </c>
    </row>
    <row r="26" spans="1:23" ht="13.5" hidden="1" outlineLevel="1" thickBot="1" x14ac:dyDescent="0.25">
      <c r="A26" s="90"/>
      <c r="B26" s="91"/>
      <c r="C26" s="90"/>
      <c r="D26" s="90"/>
      <c r="E26" s="93"/>
      <c r="F26" s="91"/>
      <c r="G26" s="93"/>
      <c r="I26" s="90"/>
      <c r="J26" s="91" t="s">
        <v>77</v>
      </c>
      <c r="K26" s="93">
        <f>2.2-$G$1*2</f>
        <v>2.1</v>
      </c>
      <c r="L26" s="93">
        <f>2.6-$G$1</f>
        <v>2.5500000000000003</v>
      </c>
      <c r="M26" s="93">
        <f t="shared" ref="M26" si="22">K26*L26</f>
        <v>5.3550000000000004</v>
      </c>
      <c r="N26" s="91">
        <v>1</v>
      </c>
      <c r="O26" s="93">
        <f t="shared" ref="O26" si="23">M26*N26</f>
        <v>5.3550000000000004</v>
      </c>
      <c r="P26" s="65"/>
      <c r="Q26" s="105"/>
      <c r="R26" s="106"/>
      <c r="S26" s="107"/>
      <c r="T26" s="107"/>
      <c r="U26" s="107"/>
      <c r="V26" s="105" t="s">
        <v>70</v>
      </c>
      <c r="W26" s="107">
        <f>SUM(W22:W25)</f>
        <v>16.975000000000001</v>
      </c>
    </row>
    <row r="27" spans="1:23" ht="13.5" hidden="1" outlineLevel="1" thickBot="1" x14ac:dyDescent="0.25">
      <c r="A27" s="90"/>
      <c r="B27" s="91"/>
      <c r="C27" s="90"/>
      <c r="D27" s="90"/>
      <c r="E27" s="93"/>
      <c r="F27" s="91"/>
      <c r="G27" s="93"/>
      <c r="I27" s="105"/>
      <c r="J27" s="106"/>
      <c r="K27" s="107"/>
      <c r="L27" s="107"/>
      <c r="M27" s="107"/>
      <c r="N27" s="105" t="s">
        <v>70</v>
      </c>
      <c r="O27" s="107">
        <f>SUM(O25:O26)</f>
        <v>10.71</v>
      </c>
      <c r="P27" s="65"/>
      <c r="Q27" s="102" t="s">
        <v>74</v>
      </c>
      <c r="R27" s="103" t="s">
        <v>75</v>
      </c>
      <c r="S27" s="104">
        <f>2.2-$G$1*2</f>
        <v>2.1</v>
      </c>
      <c r="T27" s="104">
        <f>2.6-$G$1</f>
        <v>2.5500000000000003</v>
      </c>
      <c r="U27" s="104">
        <f>S27*T27</f>
        <v>5.3550000000000004</v>
      </c>
      <c r="V27" s="103">
        <v>2</v>
      </c>
      <c r="W27" s="104">
        <f>U27*V27</f>
        <v>10.71</v>
      </c>
    </row>
    <row r="28" spans="1:23" ht="13.5" hidden="1" outlineLevel="1" thickBot="1" x14ac:dyDescent="0.25">
      <c r="A28" s="90"/>
      <c r="B28" s="91"/>
      <c r="C28" s="90"/>
      <c r="D28" s="90"/>
      <c r="E28" s="93"/>
      <c r="F28" s="91"/>
      <c r="G28" s="93"/>
      <c r="I28" s="90"/>
      <c r="J28" s="90"/>
      <c r="K28" s="90"/>
      <c r="L28" s="90"/>
      <c r="M28" s="93"/>
      <c r="N28" s="90"/>
      <c r="O28" s="93"/>
      <c r="P28" s="65"/>
      <c r="Q28" s="105"/>
      <c r="R28" s="106"/>
      <c r="S28" s="107"/>
      <c r="T28" s="107"/>
      <c r="U28" s="107"/>
      <c r="V28" s="105" t="s">
        <v>70</v>
      </c>
      <c r="W28" s="107">
        <f>SUM(W27)</f>
        <v>10.71</v>
      </c>
    </row>
    <row r="29" spans="1:23" hidden="1" outlineLevel="1" x14ac:dyDescent="0.2">
      <c r="A29" s="90"/>
      <c r="B29" s="91"/>
      <c r="C29" s="90"/>
      <c r="D29" s="90"/>
      <c r="E29" s="93"/>
      <c r="F29" s="91"/>
      <c r="G29" s="93"/>
      <c r="I29" s="90"/>
      <c r="J29" s="90"/>
      <c r="K29" s="90"/>
      <c r="L29" s="90"/>
      <c r="M29" s="93"/>
      <c r="N29" s="90"/>
      <c r="O29" s="93"/>
      <c r="P29" s="65"/>
      <c r="Q29" s="108" t="s">
        <v>76</v>
      </c>
      <c r="R29" s="109" t="s">
        <v>75</v>
      </c>
      <c r="S29" s="110">
        <f>2.2-$G$1*2</f>
        <v>2.1</v>
      </c>
      <c r="T29" s="110">
        <f>2.6-$G$1</f>
        <v>2.5500000000000003</v>
      </c>
      <c r="U29" s="110">
        <f>S29*T29</f>
        <v>5.3550000000000004</v>
      </c>
      <c r="V29" s="109">
        <v>1</v>
      </c>
      <c r="W29" s="110">
        <f>U29*V29</f>
        <v>5.3550000000000004</v>
      </c>
    </row>
    <row r="30" spans="1:23" hidden="1" outlineLevel="1" x14ac:dyDescent="0.2">
      <c r="A30" s="90"/>
      <c r="B30" s="91"/>
      <c r="C30" s="90"/>
      <c r="D30" s="90"/>
      <c r="E30" s="93"/>
      <c r="F30" s="91"/>
      <c r="G30" s="93"/>
      <c r="I30" s="90"/>
      <c r="J30" s="90"/>
      <c r="K30" s="90"/>
      <c r="L30" s="90"/>
      <c r="M30" s="93"/>
      <c r="N30" s="90"/>
      <c r="O30" s="93"/>
      <c r="P30" s="65"/>
      <c r="Q30" s="90"/>
      <c r="R30" s="91" t="s">
        <v>77</v>
      </c>
      <c r="S30" s="93">
        <f>2.2-$G$1*2</f>
        <v>2.1</v>
      </c>
      <c r="T30" s="93">
        <f>2.6-$G$1</f>
        <v>2.5500000000000003</v>
      </c>
      <c r="U30" s="93">
        <f t="shared" ref="U30" si="24">S30*T30</f>
        <v>5.3550000000000004</v>
      </c>
      <c r="V30" s="91">
        <v>2</v>
      </c>
      <c r="W30" s="93">
        <f t="shared" ref="W30" si="25">U30*V30</f>
        <v>10.71</v>
      </c>
    </row>
    <row r="31" spans="1:23" ht="13.5" hidden="1" outlineLevel="1" thickBot="1" x14ac:dyDescent="0.25">
      <c r="A31" s="90"/>
      <c r="B31" s="91"/>
      <c r="C31" s="90"/>
      <c r="D31" s="90"/>
      <c r="E31" s="93"/>
      <c r="F31" s="91"/>
      <c r="G31" s="93"/>
      <c r="I31" s="90"/>
      <c r="J31" s="90"/>
      <c r="K31" s="90"/>
      <c r="L31" s="90"/>
      <c r="M31" s="93"/>
      <c r="N31" s="90"/>
      <c r="O31" s="93"/>
      <c r="P31" s="65"/>
      <c r="Q31" s="105"/>
      <c r="R31" s="106"/>
      <c r="S31" s="107"/>
      <c r="T31" s="107"/>
      <c r="U31" s="107"/>
      <c r="V31" s="105" t="s">
        <v>70</v>
      </c>
      <c r="W31" s="107">
        <f>SUM(W29:W30)</f>
        <v>16.065000000000001</v>
      </c>
    </row>
    <row r="32" spans="1:23" hidden="1" outlineLevel="1" x14ac:dyDescent="0.2">
      <c r="A32" s="90"/>
      <c r="B32" s="91"/>
      <c r="C32" s="90"/>
      <c r="D32" s="90"/>
      <c r="E32" s="93"/>
      <c r="F32" s="91"/>
      <c r="G32" s="93"/>
      <c r="I32" s="90"/>
      <c r="J32" s="90"/>
      <c r="K32" s="90"/>
      <c r="L32" s="90"/>
      <c r="M32" s="93"/>
      <c r="N32" s="90"/>
      <c r="O32" s="93"/>
      <c r="P32" s="65"/>
      <c r="Q32" s="108" t="s">
        <v>78</v>
      </c>
      <c r="R32" s="109" t="s">
        <v>77</v>
      </c>
      <c r="S32" s="110">
        <f>2.2-$G$1*2</f>
        <v>2.1</v>
      </c>
      <c r="T32" s="110">
        <f>2.6-$G$1</f>
        <v>2.5500000000000003</v>
      </c>
      <c r="U32" s="110">
        <f t="shared" ref="U32" si="26">S32*T32</f>
        <v>5.3550000000000004</v>
      </c>
      <c r="V32" s="109">
        <v>2</v>
      </c>
      <c r="W32" s="110">
        <f t="shared" ref="W32" si="27">U32*V32</f>
        <v>10.71</v>
      </c>
    </row>
    <row r="33" spans="1:23" ht="13.5" hidden="1" outlineLevel="1" thickBot="1" x14ac:dyDescent="0.25">
      <c r="A33" s="90"/>
      <c r="B33" s="91"/>
      <c r="C33" s="90"/>
      <c r="D33" s="90"/>
      <c r="E33" s="93"/>
      <c r="F33" s="91"/>
      <c r="G33" s="93"/>
      <c r="I33" s="90"/>
      <c r="J33" s="90"/>
      <c r="K33" s="90"/>
      <c r="L33" s="90"/>
      <c r="M33" s="93"/>
      <c r="N33" s="90"/>
      <c r="O33" s="93"/>
      <c r="P33" s="65"/>
      <c r="Q33" s="105"/>
      <c r="R33" s="106"/>
      <c r="S33" s="107"/>
      <c r="T33" s="107"/>
      <c r="U33" s="107"/>
      <c r="V33" s="105" t="s">
        <v>70</v>
      </c>
      <c r="W33" s="107">
        <f>SUM(W32)</f>
        <v>10.71</v>
      </c>
    </row>
    <row r="34" spans="1:23" hidden="1" outlineLevel="1" x14ac:dyDescent="0.2">
      <c r="A34" s="90"/>
      <c r="B34" s="91"/>
      <c r="C34" s="90"/>
      <c r="D34" s="90"/>
      <c r="E34" s="93"/>
      <c r="F34" s="91"/>
      <c r="G34" s="93"/>
      <c r="I34" s="90"/>
      <c r="J34" s="90"/>
      <c r="K34" s="90"/>
      <c r="L34" s="90"/>
      <c r="M34" s="93"/>
      <c r="N34" s="90"/>
      <c r="O34" s="93"/>
      <c r="P34" s="65"/>
      <c r="Q34" s="108" t="s">
        <v>79</v>
      </c>
      <c r="R34" s="109" t="s">
        <v>75</v>
      </c>
      <c r="S34" s="110">
        <f>2.2-$G$1*2</f>
        <v>2.1</v>
      </c>
      <c r="T34" s="110">
        <f>2.6-$G$1</f>
        <v>2.5500000000000003</v>
      </c>
      <c r="U34" s="110">
        <f>S34*T34</f>
        <v>5.3550000000000004</v>
      </c>
      <c r="V34" s="109">
        <v>1</v>
      </c>
      <c r="W34" s="110">
        <f>U34*V34</f>
        <v>5.3550000000000004</v>
      </c>
    </row>
    <row r="35" spans="1:23" hidden="1" outlineLevel="1" x14ac:dyDescent="0.2">
      <c r="A35" s="90"/>
      <c r="B35" s="91"/>
      <c r="C35" s="90"/>
      <c r="D35" s="90"/>
      <c r="E35" s="93"/>
      <c r="F35" s="91"/>
      <c r="G35" s="93"/>
      <c r="I35" s="90"/>
      <c r="J35" s="90"/>
      <c r="K35" s="90"/>
      <c r="L35" s="90"/>
      <c r="M35" s="93"/>
      <c r="N35" s="90"/>
      <c r="O35" s="93"/>
      <c r="P35" s="65"/>
      <c r="Q35" s="90"/>
      <c r="R35" s="91" t="s">
        <v>77</v>
      </c>
      <c r="S35" s="93">
        <f>2.2-$G$1*2</f>
        <v>2.1</v>
      </c>
      <c r="T35" s="93">
        <f>2.6-$G$1</f>
        <v>2.5500000000000003</v>
      </c>
      <c r="U35" s="93">
        <f t="shared" ref="U35" si="28">S35*T35</f>
        <v>5.3550000000000004</v>
      </c>
      <c r="V35" s="91">
        <v>1</v>
      </c>
      <c r="W35" s="93">
        <f t="shared" ref="W35" si="29">U35*V35</f>
        <v>5.3550000000000004</v>
      </c>
    </row>
    <row r="36" spans="1:23" ht="13.5" hidden="1" outlineLevel="1" thickBot="1" x14ac:dyDescent="0.25">
      <c r="A36" s="90"/>
      <c r="B36" s="91"/>
      <c r="C36" s="90"/>
      <c r="D36" s="90"/>
      <c r="E36" s="93"/>
      <c r="F36" s="91"/>
      <c r="G36" s="93"/>
      <c r="I36" s="90"/>
      <c r="J36" s="90"/>
      <c r="K36" s="90"/>
      <c r="L36" s="90"/>
      <c r="M36" s="93"/>
      <c r="N36" s="90"/>
      <c r="O36" s="93"/>
      <c r="P36" s="65"/>
      <c r="Q36" s="105"/>
      <c r="R36" s="106"/>
      <c r="S36" s="107"/>
      <c r="T36" s="107"/>
      <c r="U36" s="107"/>
      <c r="V36" s="105" t="s">
        <v>70</v>
      </c>
      <c r="W36" s="107">
        <f>SUM(W34:W35)</f>
        <v>10.71</v>
      </c>
    </row>
    <row r="37" spans="1:23" hidden="1" outlineLevel="1" x14ac:dyDescent="0.2">
      <c r="A37" s="65"/>
      <c r="B37" s="65"/>
      <c r="C37" s="65"/>
      <c r="D37" s="65"/>
      <c r="E37" s="99"/>
      <c r="F37" s="65"/>
      <c r="G37" s="99"/>
      <c r="I37" s="65"/>
      <c r="J37" s="65"/>
      <c r="K37" s="65"/>
      <c r="L37" s="65"/>
      <c r="M37" s="99"/>
      <c r="N37" s="65"/>
      <c r="O37" s="99"/>
      <c r="P37" s="65"/>
      <c r="Q37" s="65"/>
      <c r="R37" s="100"/>
      <c r="S37" s="99"/>
      <c r="T37" s="99"/>
      <c r="U37" s="99"/>
      <c r="V37" s="100"/>
      <c r="W37" s="99"/>
    </row>
    <row r="38" spans="1:23" hidden="1" outlineLevel="1" x14ac:dyDescent="0.2"/>
    <row r="39" spans="1:23" ht="15.75" hidden="1" outlineLevel="1" x14ac:dyDescent="0.2">
      <c r="A39" s="101" t="s">
        <v>51</v>
      </c>
      <c r="I39" s="101" t="s">
        <v>52</v>
      </c>
      <c r="Q39" s="101" t="s">
        <v>53</v>
      </c>
    </row>
    <row r="40" spans="1:23" hidden="1" outlineLevel="1" x14ac:dyDescent="0.2"/>
    <row r="41" spans="1:23" ht="25.5" hidden="1" outlineLevel="1" x14ac:dyDescent="0.2">
      <c r="A41" s="91" t="s">
        <v>22</v>
      </c>
      <c r="B41" s="92" t="s">
        <v>49</v>
      </c>
      <c r="C41" s="92" t="s">
        <v>23</v>
      </c>
      <c r="D41" s="92" t="s">
        <v>24</v>
      </c>
      <c r="E41" s="92" t="s">
        <v>27</v>
      </c>
      <c r="F41" s="92" t="s">
        <v>28</v>
      </c>
      <c r="G41" s="92" t="s">
        <v>26</v>
      </c>
      <c r="H41" s="65"/>
      <c r="I41" s="91" t="s">
        <v>22</v>
      </c>
      <c r="J41" s="92" t="s">
        <v>49</v>
      </c>
      <c r="K41" s="92" t="s">
        <v>23</v>
      </c>
      <c r="L41" s="92" t="s">
        <v>24</v>
      </c>
      <c r="M41" s="92" t="s">
        <v>27</v>
      </c>
      <c r="N41" s="92" t="s">
        <v>28</v>
      </c>
      <c r="O41" s="92" t="s">
        <v>26</v>
      </c>
      <c r="P41" s="65"/>
      <c r="Q41" s="91" t="s">
        <v>22</v>
      </c>
      <c r="R41" s="92" t="s">
        <v>49</v>
      </c>
      <c r="S41" s="92" t="s">
        <v>23</v>
      </c>
      <c r="T41" s="92" t="s">
        <v>24</v>
      </c>
      <c r="U41" s="92" t="s">
        <v>27</v>
      </c>
      <c r="V41" s="92" t="s">
        <v>28</v>
      </c>
      <c r="W41" s="92" t="s">
        <v>26</v>
      </c>
    </row>
    <row r="42" spans="1:23" hidden="1" outlineLevel="1" x14ac:dyDescent="0.2">
      <c r="A42" s="98" t="s">
        <v>63</v>
      </c>
      <c r="B42" s="91" t="s">
        <v>67</v>
      </c>
      <c r="C42" s="93">
        <f>2.4-$G$1*2</f>
        <v>2.2999999999999998</v>
      </c>
      <c r="D42" s="93">
        <f>1.8-$G$1</f>
        <v>1.75</v>
      </c>
      <c r="E42" s="93">
        <f>C42*D42</f>
        <v>4.0249999999999995</v>
      </c>
      <c r="F42" s="91">
        <v>3</v>
      </c>
      <c r="G42" s="93">
        <f>E42*F42</f>
        <v>12.074999999999999</v>
      </c>
      <c r="H42" s="65"/>
      <c r="I42" s="98" t="s">
        <v>63</v>
      </c>
      <c r="J42" s="91" t="s">
        <v>67</v>
      </c>
      <c r="K42" s="93">
        <f>2.4-$G$1*2</f>
        <v>2.2999999999999998</v>
      </c>
      <c r="L42" s="93">
        <f>1.8-$G$1</f>
        <v>1.75</v>
      </c>
      <c r="M42" s="93">
        <f>K42*L42</f>
        <v>4.0249999999999995</v>
      </c>
      <c r="N42" s="91">
        <v>5</v>
      </c>
      <c r="O42" s="93">
        <f>M42*N42</f>
        <v>20.124999999999996</v>
      </c>
      <c r="P42" s="65"/>
      <c r="Q42" s="98" t="s">
        <v>63</v>
      </c>
      <c r="R42" s="91" t="s">
        <v>88</v>
      </c>
      <c r="S42" s="93">
        <f>2.4-$G$1*2</f>
        <v>2.2999999999999998</v>
      </c>
      <c r="T42" s="93">
        <f>2.06-$G$1</f>
        <v>2.0100000000000002</v>
      </c>
      <c r="U42" s="93">
        <f>S42*T42</f>
        <v>4.6230000000000002</v>
      </c>
      <c r="V42" s="91">
        <v>5</v>
      </c>
      <c r="W42" s="93">
        <f>U42*V42</f>
        <v>23.115000000000002</v>
      </c>
    </row>
    <row r="43" spans="1:23" hidden="1" outlineLevel="1" x14ac:dyDescent="0.2">
      <c r="A43" s="90"/>
      <c r="B43" s="91" t="s">
        <v>68</v>
      </c>
      <c r="C43" s="93">
        <f>1-$G$1*2</f>
        <v>0.9</v>
      </c>
      <c r="D43" s="93">
        <f>1.8-$G$1</f>
        <v>1.75</v>
      </c>
      <c r="E43" s="93">
        <f t="shared" ref="E43:E44" si="30">C43*D43</f>
        <v>1.575</v>
      </c>
      <c r="F43" s="91">
        <v>2</v>
      </c>
      <c r="G43" s="93">
        <f t="shared" ref="G43:G44" si="31">E43*F43</f>
        <v>3.15</v>
      </c>
      <c r="H43" s="65"/>
      <c r="I43" s="90"/>
      <c r="J43" s="91"/>
      <c r="K43" s="93"/>
      <c r="L43" s="93"/>
      <c r="M43" s="93"/>
      <c r="N43" s="91"/>
      <c r="O43" s="93"/>
      <c r="P43" s="65"/>
      <c r="Q43" s="90"/>
      <c r="R43" s="91"/>
      <c r="S43" s="93"/>
      <c r="T43" s="93"/>
      <c r="U43" s="93"/>
      <c r="V43" s="91"/>
      <c r="W43" s="93"/>
    </row>
    <row r="44" spans="1:23" hidden="1" outlineLevel="1" x14ac:dyDescent="0.2">
      <c r="A44" s="90"/>
      <c r="B44" s="91" t="s">
        <v>69</v>
      </c>
      <c r="C44" s="93">
        <f>1-$G$1*2</f>
        <v>0.9</v>
      </c>
      <c r="D44" s="93">
        <f>1.8-$G$1</f>
        <v>1.75</v>
      </c>
      <c r="E44" s="93">
        <f t="shared" si="30"/>
        <v>1.575</v>
      </c>
      <c r="F44" s="91">
        <v>2</v>
      </c>
      <c r="G44" s="93">
        <f t="shared" si="31"/>
        <v>3.15</v>
      </c>
      <c r="H44" s="65"/>
      <c r="I44" s="90"/>
      <c r="J44" s="91"/>
      <c r="K44" s="93"/>
      <c r="L44" s="93"/>
      <c r="M44" s="93"/>
      <c r="N44" s="91"/>
      <c r="O44" s="93"/>
      <c r="P44" s="65"/>
      <c r="Q44" s="90"/>
      <c r="R44" s="91"/>
      <c r="S44" s="93"/>
      <c r="T44" s="93"/>
      <c r="U44" s="93"/>
      <c r="V44" s="91"/>
      <c r="W44" s="93"/>
    </row>
    <row r="45" spans="1:23" ht="13.5" hidden="1" outlineLevel="1" thickBot="1" x14ac:dyDescent="0.25">
      <c r="A45" s="105"/>
      <c r="B45" s="106"/>
      <c r="C45" s="107"/>
      <c r="D45" s="107"/>
      <c r="E45" s="107"/>
      <c r="F45" s="105" t="s">
        <v>70</v>
      </c>
      <c r="G45" s="107">
        <f>SUM(G42:G44)</f>
        <v>18.375</v>
      </c>
      <c r="H45" s="65"/>
      <c r="I45" s="105"/>
      <c r="J45" s="106"/>
      <c r="K45" s="107"/>
      <c r="L45" s="107"/>
      <c r="M45" s="107"/>
      <c r="N45" s="105" t="s">
        <v>70</v>
      </c>
      <c r="O45" s="107">
        <f>SUM(O42:O44)</f>
        <v>20.124999999999996</v>
      </c>
      <c r="P45" s="65"/>
      <c r="Q45" s="105"/>
      <c r="R45" s="106"/>
      <c r="S45" s="107"/>
      <c r="T45" s="107"/>
      <c r="U45" s="107"/>
      <c r="V45" s="105" t="s">
        <v>70</v>
      </c>
      <c r="W45" s="107">
        <f>SUM(W42:W44)</f>
        <v>23.115000000000002</v>
      </c>
    </row>
    <row r="46" spans="1:23" hidden="1" outlineLevel="1" x14ac:dyDescent="0.2">
      <c r="A46" s="108" t="s">
        <v>64</v>
      </c>
      <c r="B46" s="109" t="s">
        <v>67</v>
      </c>
      <c r="C46" s="110">
        <f>2.4-$G$1*2</f>
        <v>2.2999999999999998</v>
      </c>
      <c r="D46" s="110">
        <f>1.8-$G$1</f>
        <v>1.75</v>
      </c>
      <c r="E46" s="110">
        <f>C46*D46</f>
        <v>4.0249999999999995</v>
      </c>
      <c r="F46" s="109">
        <v>2</v>
      </c>
      <c r="G46" s="110">
        <f>E46*F46</f>
        <v>8.0499999999999989</v>
      </c>
      <c r="H46" s="65"/>
      <c r="I46" s="108" t="s">
        <v>64</v>
      </c>
      <c r="J46" s="109" t="s">
        <v>67</v>
      </c>
      <c r="K46" s="110">
        <f>2.4-$G$1*2</f>
        <v>2.2999999999999998</v>
      </c>
      <c r="L46" s="110">
        <f>1.8-$G$1</f>
        <v>1.75</v>
      </c>
      <c r="M46" s="110">
        <f>K46*L46</f>
        <v>4.0249999999999995</v>
      </c>
      <c r="N46" s="109">
        <v>3</v>
      </c>
      <c r="O46" s="110">
        <f>M46*N46</f>
        <v>12.074999999999999</v>
      </c>
      <c r="P46" s="65"/>
      <c r="Q46" s="108" t="s">
        <v>64</v>
      </c>
      <c r="R46" s="109" t="s">
        <v>88</v>
      </c>
      <c r="S46" s="93">
        <f>2.4-$G$1*2</f>
        <v>2.2999999999999998</v>
      </c>
      <c r="T46" s="93">
        <f>2.06-$G$1</f>
        <v>2.0100000000000002</v>
      </c>
      <c r="U46" s="93">
        <f>S46*T46</f>
        <v>4.6230000000000002</v>
      </c>
      <c r="V46" s="91">
        <v>3</v>
      </c>
      <c r="W46" s="93">
        <f>U46*V46</f>
        <v>13.869</v>
      </c>
    </row>
    <row r="47" spans="1:23" hidden="1" outlineLevel="1" x14ac:dyDescent="0.2">
      <c r="A47" s="90"/>
      <c r="B47" s="91" t="s">
        <v>68</v>
      </c>
      <c r="C47" s="93">
        <f>1-$G$1*2</f>
        <v>0.9</v>
      </c>
      <c r="D47" s="93">
        <f>1.8-$G$1</f>
        <v>1.75</v>
      </c>
      <c r="E47" s="93">
        <f t="shared" ref="E47:E50" si="32">C47*D47</f>
        <v>1.575</v>
      </c>
      <c r="F47" s="91">
        <v>1</v>
      </c>
      <c r="G47" s="93">
        <f t="shared" ref="G47:G50" si="33">E47*F47</f>
        <v>1.575</v>
      </c>
      <c r="H47" s="65"/>
      <c r="I47" s="90"/>
      <c r="J47" s="91" t="s">
        <v>73</v>
      </c>
      <c r="K47" s="93">
        <f>2.1-$G$1*2</f>
        <v>2</v>
      </c>
      <c r="L47" s="93">
        <f>1.8-$G$1</f>
        <v>1.75</v>
      </c>
      <c r="M47" s="93">
        <f>K47*L47</f>
        <v>3.5</v>
      </c>
      <c r="N47" s="91">
        <v>2</v>
      </c>
      <c r="O47" s="93">
        <f>M47*N47</f>
        <v>7</v>
      </c>
      <c r="P47" s="65"/>
      <c r="Q47" s="90"/>
      <c r="R47" s="91" t="s">
        <v>89</v>
      </c>
      <c r="S47" s="93">
        <f>2.1-$G$1*2</f>
        <v>2</v>
      </c>
      <c r="T47" s="93">
        <f>2.06-$G$1</f>
        <v>2.0100000000000002</v>
      </c>
      <c r="U47" s="93">
        <f>S47*T47</f>
        <v>4.0200000000000005</v>
      </c>
      <c r="V47" s="91">
        <v>2</v>
      </c>
      <c r="W47" s="93">
        <f>U47*V47</f>
        <v>8.0400000000000009</v>
      </c>
    </row>
    <row r="48" spans="1:23" hidden="1" outlineLevel="1" x14ac:dyDescent="0.2">
      <c r="A48" s="90"/>
      <c r="B48" s="91" t="s">
        <v>69</v>
      </c>
      <c r="C48" s="93">
        <f>1-$G$1*2</f>
        <v>0.9</v>
      </c>
      <c r="D48" s="93">
        <f>1.8-$G$1</f>
        <v>1.75</v>
      </c>
      <c r="E48" s="93">
        <f t="shared" si="32"/>
        <v>1.575</v>
      </c>
      <c r="F48" s="91">
        <v>1</v>
      </c>
      <c r="G48" s="93">
        <f t="shared" si="33"/>
        <v>1.575</v>
      </c>
      <c r="H48" s="65"/>
      <c r="I48" s="90"/>
      <c r="J48" s="91"/>
      <c r="K48" s="93"/>
      <c r="L48" s="93"/>
      <c r="M48" s="93"/>
      <c r="N48" s="91"/>
      <c r="O48" s="93"/>
      <c r="P48" s="65"/>
      <c r="Q48" s="90"/>
      <c r="R48" s="91"/>
      <c r="S48" s="93"/>
      <c r="T48" s="93"/>
      <c r="U48" s="93"/>
      <c r="V48" s="91"/>
      <c r="W48" s="93"/>
    </row>
    <row r="49" spans="1:23" hidden="1" outlineLevel="1" x14ac:dyDescent="0.2">
      <c r="A49" s="90"/>
      <c r="B49" s="91" t="s">
        <v>71</v>
      </c>
      <c r="C49" s="93">
        <f>0.85-$G$1*2</f>
        <v>0.75</v>
      </c>
      <c r="D49" s="93">
        <f>1.8-$G$1</f>
        <v>1.75</v>
      </c>
      <c r="E49" s="93">
        <f t="shared" si="32"/>
        <v>1.3125</v>
      </c>
      <c r="F49" s="91">
        <v>2</v>
      </c>
      <c r="G49" s="93">
        <f t="shared" si="33"/>
        <v>2.625</v>
      </c>
      <c r="H49" s="65"/>
      <c r="I49" s="90"/>
      <c r="J49" s="91"/>
      <c r="K49" s="93"/>
      <c r="L49" s="93"/>
      <c r="M49" s="93"/>
      <c r="N49" s="91"/>
      <c r="O49" s="93"/>
      <c r="P49" s="65"/>
      <c r="Q49" s="90"/>
      <c r="R49" s="91"/>
      <c r="S49" s="93"/>
      <c r="T49" s="93"/>
      <c r="U49" s="93"/>
      <c r="V49" s="91"/>
      <c r="W49" s="93"/>
    </row>
    <row r="50" spans="1:23" hidden="1" outlineLevel="1" x14ac:dyDescent="0.2">
      <c r="A50" s="90"/>
      <c r="B50" s="91" t="s">
        <v>72</v>
      </c>
      <c r="C50" s="93">
        <f>0.85-$G$1*2</f>
        <v>0.75</v>
      </c>
      <c r="D50" s="93">
        <f>1.8-$G$1</f>
        <v>1.75</v>
      </c>
      <c r="E50" s="93">
        <f t="shared" si="32"/>
        <v>1.3125</v>
      </c>
      <c r="F50" s="91">
        <v>2</v>
      </c>
      <c r="G50" s="93">
        <f t="shared" si="33"/>
        <v>2.625</v>
      </c>
      <c r="H50" s="65"/>
      <c r="I50" s="90"/>
      <c r="J50" s="91"/>
      <c r="K50" s="93"/>
      <c r="L50" s="93"/>
      <c r="M50" s="93"/>
      <c r="N50" s="91"/>
      <c r="O50" s="93"/>
      <c r="P50" s="65"/>
      <c r="Q50" s="90"/>
      <c r="R50" s="91"/>
      <c r="S50" s="93"/>
      <c r="T50" s="93"/>
      <c r="U50" s="93"/>
      <c r="V50" s="91"/>
      <c r="W50" s="93"/>
    </row>
    <row r="51" spans="1:23" ht="13.5" hidden="1" outlineLevel="1" thickBot="1" x14ac:dyDescent="0.25">
      <c r="A51" s="105"/>
      <c r="B51" s="106"/>
      <c r="C51" s="107"/>
      <c r="D51" s="107"/>
      <c r="E51" s="107"/>
      <c r="F51" s="105" t="s">
        <v>70</v>
      </c>
      <c r="G51" s="107">
        <f>SUM(G46:G50)</f>
        <v>16.449999999999996</v>
      </c>
      <c r="H51" s="65"/>
      <c r="I51" s="105"/>
      <c r="J51" s="106"/>
      <c r="K51" s="107"/>
      <c r="L51" s="107"/>
      <c r="M51" s="107"/>
      <c r="N51" s="105" t="s">
        <v>70</v>
      </c>
      <c r="O51" s="107">
        <f>SUM(O46:O50)</f>
        <v>19.074999999999999</v>
      </c>
      <c r="P51" s="65"/>
      <c r="Q51" s="105"/>
      <c r="R51" s="106"/>
      <c r="S51" s="107"/>
      <c r="T51" s="107"/>
      <c r="U51" s="107"/>
      <c r="V51" s="105" t="s">
        <v>70</v>
      </c>
      <c r="W51" s="107">
        <f>SUM(W46:W50)</f>
        <v>21.908999999999999</v>
      </c>
    </row>
    <row r="52" spans="1:23" hidden="1" outlineLevel="1" x14ac:dyDescent="0.2">
      <c r="A52" s="108" t="s">
        <v>65</v>
      </c>
      <c r="B52" s="109" t="s">
        <v>67</v>
      </c>
      <c r="C52" s="110">
        <f>2.4-$G$1*2</f>
        <v>2.2999999999999998</v>
      </c>
      <c r="D52" s="110">
        <f>1.8-$G$1</f>
        <v>1.75</v>
      </c>
      <c r="E52" s="110">
        <f>C52*D52</f>
        <v>4.0249999999999995</v>
      </c>
      <c r="F52" s="109">
        <v>1</v>
      </c>
      <c r="G52" s="110">
        <f>E52*F52</f>
        <v>4.0249999999999995</v>
      </c>
      <c r="H52" s="65"/>
      <c r="I52" s="108" t="s">
        <v>65</v>
      </c>
      <c r="J52" s="109" t="s">
        <v>67</v>
      </c>
      <c r="K52" s="110">
        <f>2.4-$G$1*2</f>
        <v>2.2999999999999998</v>
      </c>
      <c r="L52" s="110">
        <f>1.8-$G$1</f>
        <v>1.75</v>
      </c>
      <c r="M52" s="110">
        <f>K52*L52</f>
        <v>4.0249999999999995</v>
      </c>
      <c r="N52" s="109">
        <v>3</v>
      </c>
      <c r="O52" s="110">
        <f>M52*N52</f>
        <v>12.074999999999999</v>
      </c>
      <c r="P52" s="65"/>
      <c r="Q52" s="108" t="s">
        <v>65</v>
      </c>
      <c r="R52" s="109" t="s">
        <v>88</v>
      </c>
      <c r="S52" s="93">
        <f>2.4-$G$1*2</f>
        <v>2.2999999999999998</v>
      </c>
      <c r="T52" s="93">
        <f>2.06-$G$1</f>
        <v>2.0100000000000002</v>
      </c>
      <c r="U52" s="93">
        <f>S52*T52</f>
        <v>4.6230000000000002</v>
      </c>
      <c r="V52" s="91">
        <v>3</v>
      </c>
      <c r="W52" s="93">
        <f>U52*V52</f>
        <v>13.869</v>
      </c>
    </row>
    <row r="53" spans="1:23" hidden="1" outlineLevel="1" x14ac:dyDescent="0.2">
      <c r="A53" s="90"/>
      <c r="B53" s="91" t="s">
        <v>73</v>
      </c>
      <c r="C53" s="93">
        <f>2.1-$G$1*2</f>
        <v>2</v>
      </c>
      <c r="D53" s="93">
        <f>1.8-$G$1</f>
        <v>1.75</v>
      </c>
      <c r="E53" s="93">
        <f>C53*D53</f>
        <v>3.5</v>
      </c>
      <c r="F53" s="91">
        <v>1</v>
      </c>
      <c r="G53" s="93">
        <f>E53*F53</f>
        <v>3.5</v>
      </c>
      <c r="H53" s="65"/>
      <c r="I53" s="90"/>
      <c r="J53" s="91" t="s">
        <v>73</v>
      </c>
      <c r="K53" s="93">
        <f>2.1-$G$1*2</f>
        <v>2</v>
      </c>
      <c r="L53" s="93">
        <f>1.8-$G$1</f>
        <v>1.75</v>
      </c>
      <c r="M53" s="93">
        <f>K53*L53</f>
        <v>3.5</v>
      </c>
      <c r="N53" s="91">
        <v>1</v>
      </c>
      <c r="O53" s="93">
        <f>M53*N53</f>
        <v>3.5</v>
      </c>
      <c r="P53" s="65"/>
      <c r="Q53" s="90"/>
      <c r="R53" s="91" t="s">
        <v>89</v>
      </c>
      <c r="S53" s="93">
        <f>2.1-$G$1*2</f>
        <v>2</v>
      </c>
      <c r="T53" s="93">
        <f>2.06-$G$1</f>
        <v>2.0100000000000002</v>
      </c>
      <c r="U53" s="93">
        <f>S53*T53</f>
        <v>4.0200000000000005</v>
      </c>
      <c r="V53" s="91">
        <v>1</v>
      </c>
      <c r="W53" s="93">
        <f>U53*V53</f>
        <v>4.0200000000000005</v>
      </c>
    </row>
    <row r="54" spans="1:23" hidden="1" outlineLevel="1" x14ac:dyDescent="0.2">
      <c r="A54" s="90"/>
      <c r="B54" s="91" t="s">
        <v>68</v>
      </c>
      <c r="C54" s="93">
        <f>1-$G$1*2</f>
        <v>0.9</v>
      </c>
      <c r="D54" s="93">
        <f>1.8-$G$1</f>
        <v>1.75</v>
      </c>
      <c r="E54" s="93">
        <f t="shared" ref="E54:E55" si="34">C54*D54</f>
        <v>1.575</v>
      </c>
      <c r="F54" s="91">
        <v>2</v>
      </c>
      <c r="G54" s="93">
        <f t="shared" ref="G54:G55" si="35">E54*F54</f>
        <v>3.15</v>
      </c>
      <c r="H54" s="65"/>
      <c r="I54" s="90"/>
      <c r="J54" s="91"/>
      <c r="K54" s="93"/>
      <c r="L54" s="93"/>
      <c r="M54" s="93"/>
      <c r="N54" s="91"/>
      <c r="O54" s="93"/>
      <c r="P54" s="65"/>
      <c r="Q54" s="90"/>
      <c r="R54" s="91"/>
      <c r="S54" s="93"/>
      <c r="T54" s="93"/>
      <c r="U54" s="93"/>
      <c r="V54" s="91"/>
      <c r="W54" s="93"/>
    </row>
    <row r="55" spans="1:23" hidden="1" outlineLevel="1" x14ac:dyDescent="0.2">
      <c r="A55" s="90"/>
      <c r="B55" s="91" t="s">
        <v>69</v>
      </c>
      <c r="C55" s="93">
        <f>1-$G$1*2</f>
        <v>0.9</v>
      </c>
      <c r="D55" s="93">
        <f>1.8-$G$1</f>
        <v>1.75</v>
      </c>
      <c r="E55" s="93">
        <f t="shared" si="34"/>
        <v>1.575</v>
      </c>
      <c r="F55" s="91">
        <v>2</v>
      </c>
      <c r="G55" s="93">
        <f t="shared" si="35"/>
        <v>3.15</v>
      </c>
      <c r="H55" s="65"/>
      <c r="I55" s="90"/>
      <c r="J55" s="91"/>
      <c r="K55" s="93"/>
      <c r="L55" s="93"/>
      <c r="M55" s="93"/>
      <c r="N55" s="91"/>
      <c r="O55" s="93"/>
      <c r="P55" s="65"/>
      <c r="Q55" s="90"/>
      <c r="R55" s="91"/>
      <c r="S55" s="93"/>
      <c r="T55" s="93"/>
      <c r="U55" s="93"/>
      <c r="V55" s="91"/>
      <c r="W55" s="93"/>
    </row>
    <row r="56" spans="1:23" ht="13.5" hidden="1" outlineLevel="1" thickBot="1" x14ac:dyDescent="0.25">
      <c r="A56" s="105"/>
      <c r="B56" s="106"/>
      <c r="C56" s="107"/>
      <c r="D56" s="107"/>
      <c r="E56" s="107"/>
      <c r="F56" s="105" t="s">
        <v>70</v>
      </c>
      <c r="G56" s="107">
        <f>SUM(G52:G55)</f>
        <v>13.824999999999999</v>
      </c>
      <c r="H56" s="65"/>
      <c r="I56" s="105"/>
      <c r="J56" s="106"/>
      <c r="K56" s="107"/>
      <c r="L56" s="107"/>
      <c r="M56" s="107"/>
      <c r="N56" s="105" t="s">
        <v>70</v>
      </c>
      <c r="O56" s="107">
        <f>SUM(O52:O55)</f>
        <v>15.574999999999999</v>
      </c>
      <c r="P56" s="65"/>
      <c r="Q56" s="105"/>
      <c r="R56" s="106"/>
      <c r="S56" s="107"/>
      <c r="T56" s="107"/>
      <c r="U56" s="107"/>
      <c r="V56" s="105" t="s">
        <v>70</v>
      </c>
      <c r="W56" s="107">
        <f>SUM(W52:W55)</f>
        <v>17.888999999999999</v>
      </c>
    </row>
    <row r="57" spans="1:23" hidden="1" outlineLevel="1" x14ac:dyDescent="0.2">
      <c r="A57" s="108" t="s">
        <v>66</v>
      </c>
      <c r="B57" s="109" t="s">
        <v>67</v>
      </c>
      <c r="C57" s="110">
        <f>2.4-$G$1*2</f>
        <v>2.2999999999999998</v>
      </c>
      <c r="D57" s="110">
        <f>1.8-$G$1</f>
        <v>1.75</v>
      </c>
      <c r="E57" s="110">
        <f>C57*D57</f>
        <v>4.0249999999999995</v>
      </c>
      <c r="F57" s="109">
        <v>1</v>
      </c>
      <c r="G57" s="110">
        <f>E57*F57</f>
        <v>4.0249999999999995</v>
      </c>
      <c r="H57" s="65"/>
      <c r="I57" s="108" t="s">
        <v>66</v>
      </c>
      <c r="J57" s="109" t="s">
        <v>67</v>
      </c>
      <c r="K57" s="110">
        <f>2.4-$G$1*2</f>
        <v>2.2999999999999998</v>
      </c>
      <c r="L57" s="110">
        <f>1.8-$G$1</f>
        <v>1.75</v>
      </c>
      <c r="M57" s="110">
        <f>K57*L57</f>
        <v>4.0249999999999995</v>
      </c>
      <c r="N57" s="109">
        <v>4</v>
      </c>
      <c r="O57" s="110">
        <f>M57*N57</f>
        <v>16.099999999999998</v>
      </c>
      <c r="P57" s="65"/>
      <c r="Q57" s="108" t="s">
        <v>66</v>
      </c>
      <c r="R57" s="109" t="s">
        <v>88</v>
      </c>
      <c r="S57" s="93">
        <f>2.4-$G$1*2</f>
        <v>2.2999999999999998</v>
      </c>
      <c r="T57" s="93">
        <f>2.06-$G$1</f>
        <v>2.0100000000000002</v>
      </c>
      <c r="U57" s="93">
        <f>S57*T57</f>
        <v>4.6230000000000002</v>
      </c>
      <c r="V57" s="91">
        <v>4</v>
      </c>
      <c r="W57" s="93">
        <f>U57*V57</f>
        <v>18.492000000000001</v>
      </c>
    </row>
    <row r="58" spans="1:23" hidden="1" outlineLevel="1" x14ac:dyDescent="0.2">
      <c r="A58" s="90"/>
      <c r="B58" s="91" t="s">
        <v>73</v>
      </c>
      <c r="C58" s="93">
        <f>2.1-$G$1*2</f>
        <v>2</v>
      </c>
      <c r="D58" s="93">
        <f>1.8-$G$1</f>
        <v>1.75</v>
      </c>
      <c r="E58" s="93">
        <f>C58*D58</f>
        <v>3.5</v>
      </c>
      <c r="F58" s="91">
        <v>1</v>
      </c>
      <c r="G58" s="93">
        <f>E58*F58</f>
        <v>3.5</v>
      </c>
      <c r="H58" s="65"/>
      <c r="I58" s="90"/>
      <c r="J58" s="91" t="s">
        <v>73</v>
      </c>
      <c r="K58" s="93">
        <f>2.1-$G$1*2</f>
        <v>2</v>
      </c>
      <c r="L58" s="93">
        <f>1.8-$G$1</f>
        <v>1.75</v>
      </c>
      <c r="M58" s="93">
        <f>K58*L58</f>
        <v>3.5</v>
      </c>
      <c r="N58" s="91">
        <v>1</v>
      </c>
      <c r="O58" s="93">
        <f>M58*N58</f>
        <v>3.5</v>
      </c>
      <c r="P58" s="65"/>
      <c r="Q58" s="90"/>
      <c r="R58" s="91" t="s">
        <v>89</v>
      </c>
      <c r="S58" s="93">
        <f>2.1-$G$1*2</f>
        <v>2</v>
      </c>
      <c r="T58" s="93">
        <f>2.06-$G$1</f>
        <v>2.0100000000000002</v>
      </c>
      <c r="U58" s="93">
        <f>S58*T58</f>
        <v>4.0200000000000005</v>
      </c>
      <c r="V58" s="91">
        <v>1</v>
      </c>
      <c r="W58" s="93">
        <f>U58*V58</f>
        <v>4.0200000000000005</v>
      </c>
    </row>
    <row r="59" spans="1:23" hidden="1" outlineLevel="1" x14ac:dyDescent="0.2">
      <c r="A59" s="90"/>
      <c r="B59" s="91" t="s">
        <v>68</v>
      </c>
      <c r="C59" s="93">
        <f>1-$G$1*2</f>
        <v>0.9</v>
      </c>
      <c r="D59" s="93">
        <f>1.8-$G$1</f>
        <v>1.75</v>
      </c>
      <c r="E59" s="93">
        <f t="shared" ref="E59:E60" si="36">C59*D59</f>
        <v>1.575</v>
      </c>
      <c r="F59" s="91">
        <v>3</v>
      </c>
      <c r="G59" s="93">
        <f t="shared" ref="G59:G60" si="37">E59*F59</f>
        <v>4.7249999999999996</v>
      </c>
      <c r="H59" s="65"/>
      <c r="I59" s="90"/>
      <c r="J59" s="91"/>
      <c r="K59" s="93"/>
      <c r="L59" s="93"/>
      <c r="M59" s="93"/>
      <c r="N59" s="91"/>
      <c r="O59" s="93"/>
      <c r="P59" s="65"/>
      <c r="Q59" s="90"/>
      <c r="R59" s="91"/>
      <c r="S59" s="93"/>
      <c r="T59" s="93"/>
      <c r="U59" s="93"/>
      <c r="V59" s="91"/>
      <c r="W59" s="93"/>
    </row>
    <row r="60" spans="1:23" hidden="1" outlineLevel="1" x14ac:dyDescent="0.2">
      <c r="A60" s="90"/>
      <c r="B60" s="91" t="s">
        <v>69</v>
      </c>
      <c r="C60" s="93">
        <f>1-$G$1*2</f>
        <v>0.9</v>
      </c>
      <c r="D60" s="93">
        <f>1.8-$G$1</f>
        <v>1.75</v>
      </c>
      <c r="E60" s="93">
        <f t="shared" si="36"/>
        <v>1.575</v>
      </c>
      <c r="F60" s="91">
        <v>3</v>
      </c>
      <c r="G60" s="93">
        <f t="shared" si="37"/>
        <v>4.7249999999999996</v>
      </c>
      <c r="H60" s="65"/>
      <c r="I60" s="90"/>
      <c r="J60" s="91"/>
      <c r="K60" s="93"/>
      <c r="L60" s="93"/>
      <c r="M60" s="93"/>
      <c r="N60" s="91"/>
      <c r="O60" s="93"/>
      <c r="P60" s="65"/>
      <c r="Q60" s="90"/>
      <c r="R60" s="91"/>
      <c r="S60" s="93"/>
      <c r="T60" s="93"/>
      <c r="U60" s="93"/>
      <c r="V60" s="91"/>
      <c r="W60" s="93"/>
    </row>
    <row r="61" spans="1:23" ht="13.5" hidden="1" outlineLevel="1" thickBot="1" x14ac:dyDescent="0.25">
      <c r="A61" s="105"/>
      <c r="B61" s="106"/>
      <c r="C61" s="107"/>
      <c r="D61" s="107"/>
      <c r="E61" s="107"/>
      <c r="F61" s="105" t="s">
        <v>70</v>
      </c>
      <c r="G61" s="107">
        <f>SUM(G57:G60)</f>
        <v>16.975000000000001</v>
      </c>
      <c r="H61" s="65"/>
      <c r="I61" s="105"/>
      <c r="J61" s="106"/>
      <c r="K61" s="107"/>
      <c r="L61" s="107"/>
      <c r="M61" s="107"/>
      <c r="N61" s="105" t="s">
        <v>70</v>
      </c>
      <c r="O61" s="107">
        <f>SUM(O57:O60)</f>
        <v>19.599999999999998</v>
      </c>
      <c r="P61" s="65"/>
      <c r="Q61" s="105"/>
      <c r="R61" s="106"/>
      <c r="S61" s="107"/>
      <c r="T61" s="107"/>
      <c r="U61" s="107"/>
      <c r="V61" s="105" t="s">
        <v>70</v>
      </c>
      <c r="W61" s="107">
        <f>SUM(W57:W60)</f>
        <v>22.512</v>
      </c>
    </row>
    <row r="62" spans="1:23" hidden="1" outlineLevel="1" x14ac:dyDescent="0.2">
      <c r="A62" s="102" t="s">
        <v>74</v>
      </c>
      <c r="B62" s="103" t="s">
        <v>81</v>
      </c>
      <c r="C62" s="104">
        <f>1.75-$G$1*2</f>
        <v>1.65</v>
      </c>
      <c r="D62" s="104">
        <f>2.6-$G$1</f>
        <v>2.5500000000000003</v>
      </c>
      <c r="E62" s="104">
        <f>C62*D62</f>
        <v>4.2075000000000005</v>
      </c>
      <c r="F62" s="103">
        <v>1</v>
      </c>
      <c r="G62" s="104">
        <f>E62*F62</f>
        <v>4.2075000000000005</v>
      </c>
      <c r="H62" s="65"/>
      <c r="I62" s="102" t="s">
        <v>74</v>
      </c>
      <c r="J62" s="103" t="s">
        <v>81</v>
      </c>
      <c r="K62" s="104">
        <f>1.75-$G$1*2</f>
        <v>1.65</v>
      </c>
      <c r="L62" s="104">
        <f>2.6-$G$1</f>
        <v>2.5500000000000003</v>
      </c>
      <c r="M62" s="104">
        <f>K62*L62</f>
        <v>4.2075000000000005</v>
      </c>
      <c r="N62" s="103">
        <v>1</v>
      </c>
      <c r="O62" s="104">
        <f>M62*N62</f>
        <v>4.2075000000000005</v>
      </c>
      <c r="P62" s="65"/>
      <c r="Q62" s="102" t="s">
        <v>74</v>
      </c>
      <c r="R62" s="103" t="s">
        <v>90</v>
      </c>
      <c r="S62" s="104">
        <f>1.75-$G$1*2</f>
        <v>1.65</v>
      </c>
      <c r="T62" s="104">
        <f>2.86-$G$1</f>
        <v>2.81</v>
      </c>
      <c r="U62" s="104">
        <f>S62*T62</f>
        <v>4.6364999999999998</v>
      </c>
      <c r="V62" s="103">
        <v>1</v>
      </c>
      <c r="W62" s="104">
        <f>U62*V62</f>
        <v>4.6364999999999998</v>
      </c>
    </row>
    <row r="63" spans="1:23" hidden="1" outlineLevel="1" x14ac:dyDescent="0.2">
      <c r="A63" s="113"/>
      <c r="B63" s="103" t="s">
        <v>82</v>
      </c>
      <c r="C63" s="104">
        <f>1.75-$G$1*2</f>
        <v>1.65</v>
      </c>
      <c r="D63" s="104">
        <f>2.6-$G$1</f>
        <v>2.5500000000000003</v>
      </c>
      <c r="E63" s="104">
        <f>C63*D63</f>
        <v>4.2075000000000005</v>
      </c>
      <c r="F63" s="103">
        <v>1</v>
      </c>
      <c r="G63" s="104">
        <f>E63*F63</f>
        <v>4.2075000000000005</v>
      </c>
      <c r="H63" s="65"/>
      <c r="I63" s="113"/>
      <c r="J63" s="103" t="s">
        <v>82</v>
      </c>
      <c r="K63" s="104">
        <f>1.75-$G$1*2</f>
        <v>1.65</v>
      </c>
      <c r="L63" s="104">
        <f>2.6-$G$1</f>
        <v>2.5500000000000003</v>
      </c>
      <c r="M63" s="104">
        <f>K63*L63</f>
        <v>4.2075000000000005</v>
      </c>
      <c r="N63" s="103">
        <v>1</v>
      </c>
      <c r="O63" s="104">
        <f>M63*N63</f>
        <v>4.2075000000000005</v>
      </c>
      <c r="P63" s="65"/>
      <c r="Q63" s="113"/>
      <c r="R63" s="103" t="s">
        <v>91</v>
      </c>
      <c r="S63" s="104">
        <f>1.7-$G$1*2</f>
        <v>1.5999999999999999</v>
      </c>
      <c r="T63" s="104">
        <f>2.86-$G$1</f>
        <v>2.81</v>
      </c>
      <c r="U63" s="104">
        <f>S63*T63</f>
        <v>4.4959999999999996</v>
      </c>
      <c r="V63" s="103">
        <v>1</v>
      </c>
      <c r="W63" s="104">
        <f>U63*V63</f>
        <v>4.4959999999999996</v>
      </c>
    </row>
    <row r="64" spans="1:23" ht="13.5" hidden="1" outlineLevel="1" thickBot="1" x14ac:dyDescent="0.25">
      <c r="A64" s="105"/>
      <c r="B64" s="106"/>
      <c r="C64" s="107"/>
      <c r="D64" s="107"/>
      <c r="E64" s="107"/>
      <c r="F64" s="105" t="s">
        <v>70</v>
      </c>
      <c r="G64" s="107">
        <f>SUM(G62:G63)</f>
        <v>8.4150000000000009</v>
      </c>
      <c r="H64" s="65"/>
      <c r="I64" s="105"/>
      <c r="J64" s="106"/>
      <c r="K64" s="107"/>
      <c r="L64" s="107"/>
      <c r="M64" s="107"/>
      <c r="N64" s="105" t="s">
        <v>70</v>
      </c>
      <c r="O64" s="107">
        <f>SUM(O62:O63)</f>
        <v>8.4150000000000009</v>
      </c>
      <c r="P64" s="65"/>
      <c r="Q64" s="105"/>
      <c r="R64" s="106"/>
      <c r="S64" s="107"/>
      <c r="T64" s="107"/>
      <c r="U64" s="107"/>
      <c r="V64" s="105" t="s">
        <v>70</v>
      </c>
      <c r="W64" s="107">
        <f>SUM(W62:W63)</f>
        <v>9.1325000000000003</v>
      </c>
    </row>
    <row r="65" spans="1:23" hidden="1" outlineLevel="1" x14ac:dyDescent="0.2">
      <c r="A65" s="108" t="s">
        <v>76</v>
      </c>
      <c r="B65" s="109" t="s">
        <v>81</v>
      </c>
      <c r="C65" s="110">
        <f>1.75-$G$1*2</f>
        <v>1.65</v>
      </c>
      <c r="D65" s="110">
        <f>2.6-$G$1</f>
        <v>2.5500000000000003</v>
      </c>
      <c r="E65" s="110">
        <f>C65*D65</f>
        <v>4.2075000000000005</v>
      </c>
      <c r="F65" s="109">
        <v>1</v>
      </c>
      <c r="G65" s="110">
        <f>E65*F65</f>
        <v>4.2075000000000005</v>
      </c>
      <c r="I65" s="108" t="s">
        <v>76</v>
      </c>
      <c r="J65" s="109" t="s">
        <v>81</v>
      </c>
      <c r="K65" s="110">
        <f>1.75-$G$1*2</f>
        <v>1.65</v>
      </c>
      <c r="L65" s="110">
        <f>2.6-$G$1</f>
        <v>2.5500000000000003</v>
      </c>
      <c r="M65" s="110">
        <f>K65*L65</f>
        <v>4.2075000000000005</v>
      </c>
      <c r="N65" s="109">
        <v>1</v>
      </c>
      <c r="O65" s="110">
        <f>M65*N65</f>
        <v>4.2075000000000005</v>
      </c>
      <c r="Q65" s="108" t="s">
        <v>76</v>
      </c>
      <c r="R65" s="109" t="s">
        <v>90</v>
      </c>
      <c r="S65" s="104">
        <f>1.75-$G$1*2</f>
        <v>1.65</v>
      </c>
      <c r="T65" s="104">
        <f>2.86-$G$1</f>
        <v>2.81</v>
      </c>
      <c r="U65" s="104">
        <f>S65*T65</f>
        <v>4.6364999999999998</v>
      </c>
      <c r="V65" s="103">
        <v>1</v>
      </c>
      <c r="W65" s="104">
        <f>U65*V65</f>
        <v>4.6364999999999998</v>
      </c>
    </row>
    <row r="66" spans="1:23" hidden="1" outlineLevel="1" x14ac:dyDescent="0.2">
      <c r="A66" s="90"/>
      <c r="B66" s="91" t="s">
        <v>84</v>
      </c>
      <c r="C66" s="93">
        <f>1.7-$G$1*2</f>
        <v>1.5999999999999999</v>
      </c>
      <c r="D66" s="93">
        <f>2.6-$G$1</f>
        <v>2.5500000000000003</v>
      </c>
      <c r="E66" s="93">
        <f t="shared" ref="E66" si="38">C66*D66</f>
        <v>4.08</v>
      </c>
      <c r="F66" s="91">
        <v>1</v>
      </c>
      <c r="G66" s="93">
        <f t="shared" ref="G66" si="39">E66*F66</f>
        <v>4.08</v>
      </c>
      <c r="I66" s="90"/>
      <c r="J66" s="91" t="s">
        <v>84</v>
      </c>
      <c r="K66" s="93">
        <f>1.7-$G$1*2</f>
        <v>1.5999999999999999</v>
      </c>
      <c r="L66" s="93">
        <f>2.6-$G$1</f>
        <v>2.5500000000000003</v>
      </c>
      <c r="M66" s="93">
        <f t="shared" ref="M66:M67" si="40">K66*L66</f>
        <v>4.08</v>
      </c>
      <c r="N66" s="91">
        <v>1</v>
      </c>
      <c r="O66" s="93">
        <f t="shared" ref="O66:O67" si="41">M66*N66</f>
        <v>4.08</v>
      </c>
      <c r="Q66" s="90"/>
      <c r="R66" s="91" t="s">
        <v>92</v>
      </c>
      <c r="S66" s="104">
        <f>1.7-$G$1*2</f>
        <v>1.5999999999999999</v>
      </c>
      <c r="T66" s="104">
        <f>2.86-$G$1</f>
        <v>2.81</v>
      </c>
      <c r="U66" s="104">
        <f>S66*T66</f>
        <v>4.4959999999999996</v>
      </c>
      <c r="V66" s="103">
        <v>1</v>
      </c>
      <c r="W66" s="104">
        <f>U66*V66</f>
        <v>4.4959999999999996</v>
      </c>
    </row>
    <row r="67" spans="1:23" hidden="1" outlineLevel="1" x14ac:dyDescent="0.2">
      <c r="A67" s="114"/>
      <c r="B67" s="91" t="s">
        <v>83</v>
      </c>
      <c r="C67" s="93">
        <f>1.6-$G$1*2</f>
        <v>1.5</v>
      </c>
      <c r="D67" s="93">
        <f>2.6-$G$1</f>
        <v>2.5500000000000003</v>
      </c>
      <c r="E67" s="93">
        <f t="shared" ref="E67" si="42">C67*D67</f>
        <v>3.8250000000000002</v>
      </c>
      <c r="F67" s="91">
        <v>1</v>
      </c>
      <c r="G67" s="93">
        <f t="shared" ref="G67" si="43">E67*F67</f>
        <v>3.8250000000000002</v>
      </c>
      <c r="I67" s="114"/>
      <c r="J67" s="91" t="s">
        <v>83</v>
      </c>
      <c r="K67" s="93">
        <f>1.6-$G$1*2</f>
        <v>1.5</v>
      </c>
      <c r="L67" s="93">
        <f>2.6-$G$1</f>
        <v>2.5500000000000003</v>
      </c>
      <c r="M67" s="93">
        <f t="shared" si="40"/>
        <v>3.8250000000000002</v>
      </c>
      <c r="N67" s="91">
        <v>1</v>
      </c>
      <c r="O67" s="93">
        <f t="shared" si="41"/>
        <v>3.8250000000000002</v>
      </c>
      <c r="Q67" s="114"/>
      <c r="R67" s="91" t="s">
        <v>93</v>
      </c>
      <c r="S67" s="93">
        <f>1.6-$G$1*2</f>
        <v>1.5</v>
      </c>
      <c r="T67" s="93">
        <f>2.86-$G$1</f>
        <v>2.81</v>
      </c>
      <c r="U67" s="93">
        <f t="shared" ref="U67" si="44">S67*T67</f>
        <v>4.2149999999999999</v>
      </c>
      <c r="V67" s="91">
        <v>1</v>
      </c>
      <c r="W67" s="93">
        <f t="shared" ref="W67" si="45">U67*V67</f>
        <v>4.2149999999999999</v>
      </c>
    </row>
    <row r="68" spans="1:23" ht="13.5" hidden="1" outlineLevel="1" thickBot="1" x14ac:dyDescent="0.25">
      <c r="A68" s="105"/>
      <c r="B68" s="106"/>
      <c r="C68" s="107"/>
      <c r="D68" s="107"/>
      <c r="E68" s="107"/>
      <c r="F68" s="105" t="s">
        <v>70</v>
      </c>
      <c r="G68" s="107">
        <f>SUM(G65:G67)</f>
        <v>12.112500000000001</v>
      </c>
      <c r="I68" s="105"/>
      <c r="J68" s="106"/>
      <c r="K68" s="107"/>
      <c r="L68" s="107"/>
      <c r="M68" s="107"/>
      <c r="N68" s="105" t="s">
        <v>70</v>
      </c>
      <c r="O68" s="107">
        <f>SUM(O65:O67)</f>
        <v>12.112500000000001</v>
      </c>
      <c r="Q68" s="105"/>
      <c r="R68" s="106"/>
      <c r="S68" s="107"/>
      <c r="T68" s="107"/>
      <c r="U68" s="107"/>
      <c r="V68" s="105" t="s">
        <v>70</v>
      </c>
      <c r="W68" s="107">
        <f>SUM(W65:W67)</f>
        <v>13.3475</v>
      </c>
    </row>
    <row r="69" spans="1:23" hidden="1" outlineLevel="1" x14ac:dyDescent="0.2">
      <c r="A69" s="108" t="s">
        <v>78</v>
      </c>
      <c r="B69" s="109" t="s">
        <v>85</v>
      </c>
      <c r="C69" s="110">
        <f>1.45-$G$1*2</f>
        <v>1.3499999999999999</v>
      </c>
      <c r="D69" s="110">
        <f>2.6-$G$1</f>
        <v>2.5500000000000003</v>
      </c>
      <c r="E69" s="110">
        <f t="shared" ref="E69" si="46">C69*D69</f>
        <v>3.4424999999999999</v>
      </c>
      <c r="F69" s="109">
        <v>1</v>
      </c>
      <c r="G69" s="110">
        <f t="shared" ref="G69" si="47">E69*F69</f>
        <v>3.4424999999999999</v>
      </c>
      <c r="I69" s="108" t="s">
        <v>78</v>
      </c>
      <c r="J69" s="109" t="s">
        <v>85</v>
      </c>
      <c r="K69" s="110">
        <f>1.45-$G$1*2</f>
        <v>1.3499999999999999</v>
      </c>
      <c r="L69" s="110">
        <f>2.6-$G$1</f>
        <v>2.5500000000000003</v>
      </c>
      <c r="M69" s="110">
        <f t="shared" ref="M69:M70" si="48">K69*L69</f>
        <v>3.4424999999999999</v>
      </c>
      <c r="N69" s="109">
        <v>1</v>
      </c>
      <c r="O69" s="110">
        <f t="shared" ref="O69:O70" si="49">M69*N69</f>
        <v>3.4424999999999999</v>
      </c>
      <c r="Q69" s="108" t="s">
        <v>78</v>
      </c>
      <c r="R69" s="91" t="s">
        <v>93</v>
      </c>
      <c r="S69" s="93">
        <f>1.6-$G$1*2</f>
        <v>1.5</v>
      </c>
      <c r="T69" s="93">
        <f>2.86-$G$1</f>
        <v>2.81</v>
      </c>
      <c r="U69" s="93">
        <f t="shared" ref="U69" si="50">S69*T69</f>
        <v>4.2149999999999999</v>
      </c>
      <c r="V69" s="91">
        <v>1</v>
      </c>
      <c r="W69" s="93">
        <f t="shared" ref="W69" si="51">U69*V69</f>
        <v>4.2149999999999999</v>
      </c>
    </row>
    <row r="70" spans="1:23" hidden="1" outlineLevel="1" x14ac:dyDescent="0.2">
      <c r="A70" s="113"/>
      <c r="B70" s="103" t="s">
        <v>83</v>
      </c>
      <c r="C70" s="104">
        <f>1.6-$G$1*2</f>
        <v>1.5</v>
      </c>
      <c r="D70" s="104">
        <f>2.6-$G$1</f>
        <v>2.5500000000000003</v>
      </c>
      <c r="E70" s="104">
        <f t="shared" ref="E70" si="52">C70*D70</f>
        <v>3.8250000000000002</v>
      </c>
      <c r="F70" s="103">
        <v>1</v>
      </c>
      <c r="G70" s="104">
        <f t="shared" ref="G70" si="53">E70*F70</f>
        <v>3.8250000000000002</v>
      </c>
      <c r="I70" s="113"/>
      <c r="J70" s="103" t="s">
        <v>83</v>
      </c>
      <c r="K70" s="104">
        <f>1.6-$G$1*2</f>
        <v>1.5</v>
      </c>
      <c r="L70" s="104">
        <f>2.6-$G$1</f>
        <v>2.5500000000000003</v>
      </c>
      <c r="M70" s="104">
        <f t="shared" si="48"/>
        <v>3.8250000000000002</v>
      </c>
      <c r="N70" s="103">
        <v>1</v>
      </c>
      <c r="O70" s="104">
        <f t="shared" si="49"/>
        <v>3.8250000000000002</v>
      </c>
      <c r="Q70" s="113"/>
      <c r="R70" s="103" t="s">
        <v>94</v>
      </c>
      <c r="S70" s="104">
        <f>1.45-$G$1*2</f>
        <v>1.3499999999999999</v>
      </c>
      <c r="T70" s="104">
        <f>2.86-$G$1</f>
        <v>2.81</v>
      </c>
      <c r="U70" s="104">
        <f t="shared" ref="U70" si="54">S70*T70</f>
        <v>3.7934999999999999</v>
      </c>
      <c r="V70" s="103">
        <v>1</v>
      </c>
      <c r="W70" s="104">
        <f t="shared" ref="W70" si="55">U70*V70</f>
        <v>3.7934999999999999</v>
      </c>
    </row>
    <row r="71" spans="1:23" ht="13.5" hidden="1" outlineLevel="1" thickBot="1" x14ac:dyDescent="0.25">
      <c r="A71" s="105"/>
      <c r="B71" s="106"/>
      <c r="C71" s="107"/>
      <c r="D71" s="107"/>
      <c r="E71" s="107"/>
      <c r="F71" s="105" t="s">
        <v>70</v>
      </c>
      <c r="G71" s="107">
        <f>SUM(G69:G70)</f>
        <v>7.2675000000000001</v>
      </c>
      <c r="I71" s="105"/>
      <c r="J71" s="106"/>
      <c r="K71" s="107"/>
      <c r="L71" s="107"/>
      <c r="M71" s="107"/>
      <c r="N71" s="105" t="s">
        <v>70</v>
      </c>
      <c r="O71" s="107">
        <f>SUM(O69:O70)</f>
        <v>7.2675000000000001</v>
      </c>
      <c r="Q71" s="105"/>
      <c r="R71" s="106"/>
      <c r="S71" s="107"/>
      <c r="T71" s="107"/>
      <c r="U71" s="107"/>
      <c r="V71" s="105" t="s">
        <v>70</v>
      </c>
      <c r="W71" s="107">
        <f>SUM(W69:W70)</f>
        <v>8.0084999999999997</v>
      </c>
    </row>
    <row r="72" spans="1:23" hidden="1" outlineLevel="1" x14ac:dyDescent="0.2">
      <c r="A72" s="108" t="s">
        <v>79</v>
      </c>
      <c r="B72" s="109" t="s">
        <v>86</v>
      </c>
      <c r="C72" s="110">
        <f>1.55-$G$1*2</f>
        <v>1.45</v>
      </c>
      <c r="D72" s="110">
        <f>2.6-$G$1</f>
        <v>2.5500000000000003</v>
      </c>
      <c r="E72" s="110">
        <f>C72*D72</f>
        <v>3.6975000000000002</v>
      </c>
      <c r="F72" s="109">
        <v>1</v>
      </c>
      <c r="G72" s="110">
        <f>E72*F72</f>
        <v>3.6975000000000002</v>
      </c>
      <c r="I72" s="108" t="s">
        <v>79</v>
      </c>
      <c r="J72" s="109" t="s">
        <v>86</v>
      </c>
      <c r="K72" s="110">
        <f>1.55-$G$1*2</f>
        <v>1.45</v>
      </c>
      <c r="L72" s="110">
        <f>2.6-$G$1</f>
        <v>2.5500000000000003</v>
      </c>
      <c r="M72" s="110">
        <f>K72*L72</f>
        <v>3.6975000000000002</v>
      </c>
      <c r="N72" s="109">
        <v>1</v>
      </c>
      <c r="O72" s="110">
        <f>M72*N72</f>
        <v>3.6975000000000002</v>
      </c>
      <c r="Q72" s="108" t="s">
        <v>79</v>
      </c>
      <c r="R72" s="109" t="s">
        <v>95</v>
      </c>
      <c r="S72" s="110">
        <f>1.55-$G$1*2</f>
        <v>1.45</v>
      </c>
      <c r="T72" s="110">
        <f>2.86-$G$1</f>
        <v>2.81</v>
      </c>
      <c r="U72" s="110">
        <f>S72*T72</f>
        <v>4.0744999999999996</v>
      </c>
      <c r="V72" s="109">
        <v>1</v>
      </c>
      <c r="W72" s="110">
        <f>U72*V72</f>
        <v>4.0744999999999996</v>
      </c>
    </row>
    <row r="73" spans="1:23" hidden="1" outlineLevel="1" x14ac:dyDescent="0.2">
      <c r="A73" s="90"/>
      <c r="B73" s="91" t="s">
        <v>87</v>
      </c>
      <c r="C73" s="93">
        <f>1.6-$G$1*2</f>
        <v>1.5</v>
      </c>
      <c r="D73" s="93">
        <f>2.6-$G$1</f>
        <v>2.5500000000000003</v>
      </c>
      <c r="E73" s="93">
        <f t="shared" ref="E73" si="56">C73*D73</f>
        <v>3.8250000000000002</v>
      </c>
      <c r="F73" s="91">
        <v>1</v>
      </c>
      <c r="G73" s="93">
        <f t="shared" ref="G73" si="57">E73*F73</f>
        <v>3.8250000000000002</v>
      </c>
      <c r="I73" s="90"/>
      <c r="J73" s="91" t="s">
        <v>87</v>
      </c>
      <c r="K73" s="93">
        <f>1.6-$G$1*2</f>
        <v>1.5</v>
      </c>
      <c r="L73" s="93">
        <f>2.6-$G$1</f>
        <v>2.5500000000000003</v>
      </c>
      <c r="M73" s="93">
        <f t="shared" ref="M73" si="58">K73*L73</f>
        <v>3.8250000000000002</v>
      </c>
      <c r="N73" s="91">
        <v>1</v>
      </c>
      <c r="O73" s="93">
        <f t="shared" ref="O73" si="59">M73*N73</f>
        <v>3.8250000000000002</v>
      </c>
      <c r="Q73" s="90"/>
      <c r="R73" s="91" t="s">
        <v>96</v>
      </c>
      <c r="S73" s="93">
        <f>1.6-$G$1*2</f>
        <v>1.5</v>
      </c>
      <c r="T73" s="93">
        <f>2.86-$G$1</f>
        <v>2.81</v>
      </c>
      <c r="U73" s="93">
        <f t="shared" ref="U73" si="60">S73*T73</f>
        <v>4.2149999999999999</v>
      </c>
      <c r="V73" s="91">
        <v>1</v>
      </c>
      <c r="W73" s="93">
        <f t="shared" ref="W73" si="61">U73*V73</f>
        <v>4.2149999999999999</v>
      </c>
    </row>
    <row r="74" spans="1:23" ht="13.5" hidden="1" outlineLevel="1" thickBot="1" x14ac:dyDescent="0.25">
      <c r="A74" s="105"/>
      <c r="B74" s="106"/>
      <c r="C74" s="107"/>
      <c r="D74" s="107"/>
      <c r="E74" s="107"/>
      <c r="F74" s="105" t="s">
        <v>70</v>
      </c>
      <c r="G74" s="107">
        <f>SUM(G72:G73)</f>
        <v>7.5225000000000009</v>
      </c>
      <c r="I74" s="105"/>
      <c r="J74" s="106"/>
      <c r="K74" s="107"/>
      <c r="L74" s="107"/>
      <c r="M74" s="107"/>
      <c r="N74" s="105" t="s">
        <v>70</v>
      </c>
      <c r="O74" s="107">
        <f>SUM(O72:O73)</f>
        <v>7.5225000000000009</v>
      </c>
      <c r="Q74" s="105"/>
      <c r="R74" s="106"/>
      <c r="S74" s="107"/>
      <c r="T74" s="107"/>
      <c r="U74" s="107"/>
      <c r="V74" s="105" t="s">
        <v>70</v>
      </c>
      <c r="W74" s="107">
        <f>SUM(W72:W73)</f>
        <v>8.2895000000000003</v>
      </c>
    </row>
    <row r="75" spans="1:23" hidden="1" outlineLevel="1" x14ac:dyDescent="0.2"/>
    <row r="76" spans="1:23" collapsed="1" x14ac:dyDescent="0.2"/>
    <row r="78" spans="1:23" ht="16.5" x14ac:dyDescent="0.25">
      <c r="A78" s="117" t="s">
        <v>106</v>
      </c>
      <c r="B78" s="118"/>
      <c r="C78" s="118"/>
      <c r="D78" s="118"/>
      <c r="E78" s="118"/>
      <c r="F78" s="118"/>
      <c r="G78" s="118"/>
      <c r="H78" s="118"/>
      <c r="I78" s="124"/>
      <c r="J78" s="118"/>
    </row>
    <row r="80" spans="1:23" hidden="1" outlineLevel="1" x14ac:dyDescent="0.2"/>
    <row r="81" spans="1:23" ht="15.75" hidden="1" outlineLevel="1" x14ac:dyDescent="0.2">
      <c r="A81" s="101" t="s">
        <v>48</v>
      </c>
      <c r="I81" s="101" t="s">
        <v>50</v>
      </c>
      <c r="Q81" s="101" t="s">
        <v>47</v>
      </c>
    </row>
    <row r="82" spans="1:23" hidden="1" outlineLevel="1" x14ac:dyDescent="0.2"/>
    <row r="83" spans="1:23" ht="25.5" hidden="1" outlineLevel="1" x14ac:dyDescent="0.2">
      <c r="A83" s="91" t="s">
        <v>22</v>
      </c>
      <c r="B83" s="92" t="s">
        <v>49</v>
      </c>
      <c r="C83" s="92" t="s">
        <v>23</v>
      </c>
      <c r="D83" s="92" t="s">
        <v>24</v>
      </c>
      <c r="E83" s="92" t="s">
        <v>27</v>
      </c>
      <c r="F83" s="92" t="s">
        <v>28</v>
      </c>
      <c r="G83" s="92" t="s">
        <v>26</v>
      </c>
      <c r="I83" s="91" t="s">
        <v>22</v>
      </c>
      <c r="J83" s="92" t="s">
        <v>49</v>
      </c>
      <c r="K83" s="92" t="s">
        <v>23</v>
      </c>
      <c r="L83" s="92" t="s">
        <v>24</v>
      </c>
      <c r="M83" s="92" t="s">
        <v>27</v>
      </c>
      <c r="N83" s="92" t="s">
        <v>28</v>
      </c>
      <c r="O83" s="92" t="s">
        <v>26</v>
      </c>
      <c r="P83" s="65"/>
      <c r="Q83" s="91" t="s">
        <v>22</v>
      </c>
      <c r="R83" s="92" t="s">
        <v>49</v>
      </c>
      <c r="S83" s="92" t="s">
        <v>23</v>
      </c>
      <c r="T83" s="92" t="s">
        <v>24</v>
      </c>
      <c r="U83" s="92" t="s">
        <v>27</v>
      </c>
      <c r="V83" s="92" t="s">
        <v>28</v>
      </c>
      <c r="W83" s="92" t="s">
        <v>26</v>
      </c>
    </row>
    <row r="84" spans="1:23" hidden="1" outlineLevel="1" x14ac:dyDescent="0.2">
      <c r="A84" s="98" t="s">
        <v>63</v>
      </c>
      <c r="B84" s="91" t="s">
        <v>286</v>
      </c>
      <c r="C84" s="160">
        <f>1.5-$G$1*2</f>
        <v>1.4</v>
      </c>
      <c r="D84" s="160">
        <f>2.92-$G$1</f>
        <v>2.87</v>
      </c>
      <c r="E84" s="93">
        <f>C84*D84</f>
        <v>4.0179999999999998</v>
      </c>
      <c r="F84" s="91">
        <v>1</v>
      </c>
      <c r="G84" s="93">
        <f>E84*F84</f>
        <v>4.0179999999999998</v>
      </c>
      <c r="I84" s="98" t="s">
        <v>63</v>
      </c>
      <c r="J84" s="91" t="s">
        <v>67</v>
      </c>
      <c r="K84" s="93">
        <f>2.4-$G$1*2</f>
        <v>2.2999999999999998</v>
      </c>
      <c r="L84" s="93">
        <f>1.8-$G$1</f>
        <v>1.75</v>
      </c>
      <c r="M84" s="93">
        <f>K84*L84</f>
        <v>4.0249999999999995</v>
      </c>
      <c r="N84" s="91">
        <v>5</v>
      </c>
      <c r="O84" s="93">
        <f>M84*N84</f>
        <v>20.124999999999996</v>
      </c>
      <c r="P84" s="65"/>
      <c r="Q84" s="98" t="s">
        <v>63</v>
      </c>
      <c r="R84" s="91" t="s">
        <v>67</v>
      </c>
      <c r="S84" s="93">
        <f>2.4-$G$1*2</f>
        <v>2.2999999999999998</v>
      </c>
      <c r="T84" s="93">
        <f>1.8-$G$1</f>
        <v>1.75</v>
      </c>
      <c r="U84" s="93">
        <f>S84*T84</f>
        <v>4.0249999999999995</v>
      </c>
      <c r="V84" s="91">
        <v>3</v>
      </c>
      <c r="W84" s="93">
        <f>U84*V84</f>
        <v>12.074999999999999</v>
      </c>
    </row>
    <row r="85" spans="1:23" ht="13.5" hidden="1" outlineLevel="1" thickBot="1" x14ac:dyDescent="0.25">
      <c r="A85" s="90"/>
      <c r="B85" s="91" t="s">
        <v>291</v>
      </c>
      <c r="C85" s="160">
        <f>2.4-$G$1*2</f>
        <v>2.2999999999999998</v>
      </c>
      <c r="D85" s="160">
        <f>2.92-$G$1</f>
        <v>2.87</v>
      </c>
      <c r="E85" s="93">
        <f t="shared" ref="E85" si="62">C85*D85</f>
        <v>6.601</v>
      </c>
      <c r="F85" s="91">
        <v>6</v>
      </c>
      <c r="G85" s="93">
        <f t="shared" ref="G85" si="63">E85*F85</f>
        <v>39.606000000000002</v>
      </c>
      <c r="I85" s="105"/>
      <c r="J85" s="106"/>
      <c r="K85" s="107"/>
      <c r="L85" s="107"/>
      <c r="M85" s="107"/>
      <c r="N85" s="105" t="s">
        <v>70</v>
      </c>
      <c r="O85" s="107">
        <f>SUM(O84)</f>
        <v>20.124999999999996</v>
      </c>
      <c r="P85" s="65"/>
      <c r="Q85" s="90"/>
      <c r="R85" s="91" t="s">
        <v>68</v>
      </c>
      <c r="S85" s="93">
        <f>1-$G$1*2</f>
        <v>0.9</v>
      </c>
      <c r="T85" s="93">
        <f>1.8-$G$1</f>
        <v>1.75</v>
      </c>
      <c r="U85" s="93">
        <f t="shared" ref="U85:U86" si="64">S85*T85</f>
        <v>1.575</v>
      </c>
      <c r="V85" s="91">
        <v>2</v>
      </c>
      <c r="W85" s="93">
        <f t="shared" ref="W85:W86" si="65">U85*V85</f>
        <v>3.15</v>
      </c>
    </row>
    <row r="86" spans="1:23" ht="13.5" hidden="1" outlineLevel="1" thickBot="1" x14ac:dyDescent="0.25">
      <c r="A86" s="105"/>
      <c r="B86" s="106"/>
      <c r="C86" s="107"/>
      <c r="D86" s="107"/>
      <c r="E86" s="107"/>
      <c r="F86" s="105" t="s">
        <v>70</v>
      </c>
      <c r="G86" s="107">
        <f>SUM(G84:G85)</f>
        <v>43.624000000000002</v>
      </c>
      <c r="I86" s="108" t="s">
        <v>64</v>
      </c>
      <c r="J86" s="109" t="s">
        <v>67</v>
      </c>
      <c r="K86" s="110">
        <f>2.4-$G$1*2</f>
        <v>2.2999999999999998</v>
      </c>
      <c r="L86" s="110">
        <f>1.8-$G$1</f>
        <v>1.75</v>
      </c>
      <c r="M86" s="110">
        <f>K86*L86</f>
        <v>4.0249999999999995</v>
      </c>
      <c r="N86" s="109">
        <v>3</v>
      </c>
      <c r="O86" s="110">
        <f>M86*N86</f>
        <v>12.074999999999999</v>
      </c>
      <c r="P86" s="65"/>
      <c r="Q86" s="90"/>
      <c r="R86" s="91" t="s">
        <v>69</v>
      </c>
      <c r="S86" s="93">
        <f>1-$G$1*2</f>
        <v>0.9</v>
      </c>
      <c r="T86" s="93">
        <f>1.8-$G$1</f>
        <v>1.75</v>
      </c>
      <c r="U86" s="93">
        <f t="shared" si="64"/>
        <v>1.575</v>
      </c>
      <c r="V86" s="91">
        <v>2</v>
      </c>
      <c r="W86" s="93">
        <f t="shared" si="65"/>
        <v>3.15</v>
      </c>
    </row>
    <row r="87" spans="1:23" ht="13.5" hidden="1" outlineLevel="1" thickBot="1" x14ac:dyDescent="0.25">
      <c r="A87" s="108" t="s">
        <v>64</v>
      </c>
      <c r="B87" s="91" t="s">
        <v>291</v>
      </c>
      <c r="C87" s="160">
        <f>2.4-$G$1*2</f>
        <v>2.2999999999999998</v>
      </c>
      <c r="D87" s="160">
        <f t="shared" ref="D87:D90" si="66">2.92-$G$1</f>
        <v>2.87</v>
      </c>
      <c r="E87" s="93">
        <f t="shared" ref="E87:E90" si="67">C87*D87</f>
        <v>6.601</v>
      </c>
      <c r="F87" s="91">
        <v>3</v>
      </c>
      <c r="G87" s="93">
        <f t="shared" ref="G87:G90" si="68">E87*F87</f>
        <v>19.803000000000001</v>
      </c>
      <c r="I87" s="90"/>
      <c r="J87" s="91" t="s">
        <v>73</v>
      </c>
      <c r="K87" s="93">
        <f>1-$G$1*2</f>
        <v>0.9</v>
      </c>
      <c r="L87" s="93">
        <f>1.8-$G$1</f>
        <v>1.75</v>
      </c>
      <c r="M87" s="93">
        <f t="shared" ref="M87" si="69">K87*L87</f>
        <v>1.575</v>
      </c>
      <c r="N87" s="91">
        <v>2</v>
      </c>
      <c r="O87" s="93">
        <f t="shared" ref="O87" si="70">M87*N87</f>
        <v>3.15</v>
      </c>
      <c r="P87" s="65"/>
      <c r="Q87" s="105"/>
      <c r="R87" s="106"/>
      <c r="S87" s="107"/>
      <c r="T87" s="107"/>
      <c r="U87" s="107"/>
      <c r="V87" s="105" t="s">
        <v>70</v>
      </c>
      <c r="W87" s="107">
        <f>SUM(W84:W86)</f>
        <v>18.375</v>
      </c>
    </row>
    <row r="88" spans="1:23" ht="13.5" hidden="1" outlineLevel="1" thickBot="1" x14ac:dyDescent="0.25">
      <c r="A88" s="90"/>
      <c r="B88" s="91" t="s">
        <v>292</v>
      </c>
      <c r="C88" s="160">
        <f>2.1-$G$1*2</f>
        <v>2</v>
      </c>
      <c r="D88" s="160">
        <f t="shared" si="66"/>
        <v>2.87</v>
      </c>
      <c r="E88" s="93">
        <f t="shared" si="67"/>
        <v>5.74</v>
      </c>
      <c r="F88" s="91">
        <v>2</v>
      </c>
      <c r="G88" s="93">
        <f t="shared" si="68"/>
        <v>11.48</v>
      </c>
      <c r="I88" s="105"/>
      <c r="J88" s="106"/>
      <c r="K88" s="107"/>
      <c r="L88" s="107"/>
      <c r="M88" s="107"/>
      <c r="N88" s="105" t="s">
        <v>70</v>
      </c>
      <c r="O88" s="107">
        <f>SUM(O86:O87)</f>
        <v>15.225</v>
      </c>
      <c r="P88" s="65"/>
      <c r="Q88" s="108" t="s">
        <v>64</v>
      </c>
      <c r="R88" s="109" t="s">
        <v>67</v>
      </c>
      <c r="S88" s="110">
        <f>2.4-$G$1*2</f>
        <v>2.2999999999999998</v>
      </c>
      <c r="T88" s="110">
        <f>1.8-$G$1</f>
        <v>1.75</v>
      </c>
      <c r="U88" s="110">
        <f>S88*T88</f>
        <v>4.0249999999999995</v>
      </c>
      <c r="V88" s="109">
        <v>2</v>
      </c>
      <c r="W88" s="110">
        <f>U88*V88</f>
        <v>8.0499999999999989</v>
      </c>
    </row>
    <row r="89" spans="1:23" hidden="1" outlineLevel="1" x14ac:dyDescent="0.2">
      <c r="A89" s="90"/>
      <c r="B89" s="91" t="s">
        <v>275</v>
      </c>
      <c r="C89" s="160">
        <f>2.95-$G$1*2</f>
        <v>2.85</v>
      </c>
      <c r="D89" s="160">
        <f t="shared" si="66"/>
        <v>2.87</v>
      </c>
      <c r="E89" s="93">
        <f t="shared" si="67"/>
        <v>8.1795000000000009</v>
      </c>
      <c r="F89" s="91">
        <v>1</v>
      </c>
      <c r="G89" s="93">
        <f t="shared" si="68"/>
        <v>8.1795000000000009</v>
      </c>
      <c r="I89" s="108" t="s">
        <v>65</v>
      </c>
      <c r="J89" s="109" t="s">
        <v>67</v>
      </c>
      <c r="K89" s="110">
        <f>2.4-$G$1*2</f>
        <v>2.2999999999999998</v>
      </c>
      <c r="L89" s="110">
        <f>1.8-$G$1</f>
        <v>1.75</v>
      </c>
      <c r="M89" s="110">
        <f>K89*L89</f>
        <v>4.0249999999999995</v>
      </c>
      <c r="N89" s="109">
        <v>3</v>
      </c>
      <c r="O89" s="110">
        <f>M89*N89</f>
        <v>12.074999999999999</v>
      </c>
      <c r="P89" s="65"/>
      <c r="Q89" s="90"/>
      <c r="R89" s="91" t="s">
        <v>68</v>
      </c>
      <c r="S89" s="93">
        <f>1-$G$1*2</f>
        <v>0.9</v>
      </c>
      <c r="T89" s="93">
        <f>1.8-$G$1</f>
        <v>1.75</v>
      </c>
      <c r="U89" s="93">
        <f t="shared" ref="U89:U92" si="71">S89*T89</f>
        <v>1.575</v>
      </c>
      <c r="V89" s="91">
        <v>1</v>
      </c>
      <c r="W89" s="93">
        <f t="shared" ref="W89:W92" si="72">U89*V89</f>
        <v>1.575</v>
      </c>
    </row>
    <row r="90" spans="1:23" hidden="1" outlineLevel="1" x14ac:dyDescent="0.2">
      <c r="A90" s="90"/>
      <c r="B90" s="91" t="s">
        <v>278</v>
      </c>
      <c r="C90" s="160">
        <f>2.4-$G$1*2</f>
        <v>2.2999999999999998</v>
      </c>
      <c r="D90" s="160">
        <f t="shared" si="66"/>
        <v>2.87</v>
      </c>
      <c r="E90" s="93">
        <f t="shared" si="67"/>
        <v>6.601</v>
      </c>
      <c r="F90" s="91">
        <v>1</v>
      </c>
      <c r="G90" s="93">
        <f t="shared" si="68"/>
        <v>6.601</v>
      </c>
      <c r="I90" s="90"/>
      <c r="J90" s="91" t="s">
        <v>73</v>
      </c>
      <c r="K90" s="93">
        <f>2.1-$G$1*2</f>
        <v>2</v>
      </c>
      <c r="L90" s="93">
        <f>1.8-$G$1</f>
        <v>1.75</v>
      </c>
      <c r="M90" s="93">
        <f>K90*L90</f>
        <v>3.5</v>
      </c>
      <c r="N90" s="91">
        <v>1</v>
      </c>
      <c r="O90" s="93">
        <f>M90*N90</f>
        <v>3.5</v>
      </c>
      <c r="P90" s="65"/>
      <c r="Q90" s="90"/>
      <c r="R90" s="91" t="s">
        <v>69</v>
      </c>
      <c r="S90" s="93">
        <f>1-$G$1*2</f>
        <v>0.9</v>
      </c>
      <c r="T90" s="93">
        <f>1.8-$G$1</f>
        <v>1.75</v>
      </c>
      <c r="U90" s="93">
        <f t="shared" si="71"/>
        <v>1.575</v>
      </c>
      <c r="V90" s="91">
        <v>1</v>
      </c>
      <c r="W90" s="93">
        <f t="shared" si="72"/>
        <v>1.575</v>
      </c>
    </row>
    <row r="91" spans="1:23" ht="13.5" hidden="1" outlineLevel="1" thickBot="1" x14ac:dyDescent="0.25">
      <c r="A91" s="105"/>
      <c r="B91" s="106"/>
      <c r="C91" s="107"/>
      <c r="D91" s="107"/>
      <c r="E91" s="107"/>
      <c r="F91" s="105" t="s">
        <v>70</v>
      </c>
      <c r="G91" s="107">
        <f>SUM(G87:G90)</f>
        <v>46.063500000000005</v>
      </c>
      <c r="I91" s="105"/>
      <c r="J91" s="106"/>
      <c r="K91" s="107"/>
      <c r="L91" s="107"/>
      <c r="M91" s="107"/>
      <c r="N91" s="105" t="s">
        <v>70</v>
      </c>
      <c r="O91" s="107">
        <f>SUM(O89:O90)</f>
        <v>15.574999999999999</v>
      </c>
      <c r="P91" s="65"/>
      <c r="Q91" s="90"/>
      <c r="R91" s="91" t="s">
        <v>71</v>
      </c>
      <c r="S91" s="93">
        <f>0.85-$G$1*2</f>
        <v>0.75</v>
      </c>
      <c r="T91" s="93">
        <f>1.8-$G$1</f>
        <v>1.75</v>
      </c>
      <c r="U91" s="93">
        <f t="shared" si="71"/>
        <v>1.3125</v>
      </c>
      <c r="V91" s="91">
        <v>2</v>
      </c>
      <c r="W91" s="93">
        <f t="shared" si="72"/>
        <v>2.625</v>
      </c>
    </row>
    <row r="92" spans="1:23" hidden="1" outlineLevel="1" x14ac:dyDescent="0.2">
      <c r="A92" s="108" t="s">
        <v>65</v>
      </c>
      <c r="B92" s="91" t="s">
        <v>291</v>
      </c>
      <c r="C92" s="160">
        <f>2.4-$G$1*2</f>
        <v>2.2999999999999998</v>
      </c>
      <c r="D92" s="160">
        <f t="shared" ref="D92:D95" si="73">2.92-$G$1</f>
        <v>2.87</v>
      </c>
      <c r="E92" s="93">
        <f t="shared" ref="E92:E95" si="74">C92*D92</f>
        <v>6.601</v>
      </c>
      <c r="F92" s="91">
        <v>3</v>
      </c>
      <c r="G92" s="93">
        <f t="shared" ref="G92:G95" si="75">E92*F92</f>
        <v>19.803000000000001</v>
      </c>
      <c r="I92" s="108" t="s">
        <v>66</v>
      </c>
      <c r="J92" s="109" t="s">
        <v>67</v>
      </c>
      <c r="K92" s="110">
        <f>2.4-$G$1*2</f>
        <v>2.2999999999999998</v>
      </c>
      <c r="L92" s="110">
        <f>1.8-$G$1</f>
        <v>1.75</v>
      </c>
      <c r="M92" s="110">
        <f>K92*L92</f>
        <v>4.0249999999999995</v>
      </c>
      <c r="N92" s="109">
        <v>4</v>
      </c>
      <c r="O92" s="110">
        <f>M92*N92</f>
        <v>16.099999999999998</v>
      </c>
      <c r="P92" s="65"/>
      <c r="Q92" s="90"/>
      <c r="R92" s="91" t="s">
        <v>72</v>
      </c>
      <c r="S92" s="93">
        <f>0.85-$G$1*2</f>
        <v>0.75</v>
      </c>
      <c r="T92" s="93">
        <f>1.8-$G$1</f>
        <v>1.75</v>
      </c>
      <c r="U92" s="93">
        <f t="shared" si="71"/>
        <v>1.3125</v>
      </c>
      <c r="V92" s="91">
        <v>2</v>
      </c>
      <c r="W92" s="93">
        <f t="shared" si="72"/>
        <v>2.625</v>
      </c>
    </row>
    <row r="93" spans="1:23" ht="13.5" hidden="1" outlineLevel="1" thickBot="1" x14ac:dyDescent="0.25">
      <c r="A93" s="90"/>
      <c r="B93" s="91" t="s">
        <v>292</v>
      </c>
      <c r="C93" s="160">
        <f>2.1-$G$1*2</f>
        <v>2</v>
      </c>
      <c r="D93" s="160">
        <f t="shared" si="73"/>
        <v>2.87</v>
      </c>
      <c r="E93" s="93">
        <f t="shared" si="74"/>
        <v>5.74</v>
      </c>
      <c r="F93" s="91">
        <v>1</v>
      </c>
      <c r="G93" s="93">
        <f t="shared" si="75"/>
        <v>5.74</v>
      </c>
      <c r="I93" s="90"/>
      <c r="J93" s="91" t="s">
        <v>73</v>
      </c>
      <c r="K93" s="93">
        <f>2.1-$G$1*2</f>
        <v>2</v>
      </c>
      <c r="L93" s="93">
        <f>1.8-$G$1</f>
        <v>1.75</v>
      </c>
      <c r="M93" s="93">
        <f>K93*L93</f>
        <v>3.5</v>
      </c>
      <c r="N93" s="91">
        <v>1</v>
      </c>
      <c r="O93" s="93">
        <f>M93*N93</f>
        <v>3.5</v>
      </c>
      <c r="P93" s="65"/>
      <c r="Q93" s="105"/>
      <c r="R93" s="106"/>
      <c r="S93" s="107"/>
      <c r="T93" s="107"/>
      <c r="U93" s="107"/>
      <c r="V93" s="105" t="s">
        <v>70</v>
      </c>
      <c r="W93" s="107">
        <f>SUM(W88:W92)</f>
        <v>16.449999999999996</v>
      </c>
    </row>
    <row r="94" spans="1:23" ht="13.5" hidden="1" outlineLevel="1" thickBot="1" x14ac:dyDescent="0.25">
      <c r="A94" s="90"/>
      <c r="B94" s="91" t="s">
        <v>277</v>
      </c>
      <c r="C94" s="160">
        <f>2.75-$G$1*2</f>
        <v>2.65</v>
      </c>
      <c r="D94" s="160">
        <f t="shared" si="73"/>
        <v>2.87</v>
      </c>
      <c r="E94" s="93">
        <f t="shared" si="74"/>
        <v>7.6055000000000001</v>
      </c>
      <c r="F94" s="91">
        <v>1</v>
      </c>
      <c r="G94" s="93">
        <f t="shared" si="75"/>
        <v>7.6055000000000001</v>
      </c>
      <c r="I94" s="105"/>
      <c r="J94" s="106"/>
      <c r="K94" s="107"/>
      <c r="L94" s="107"/>
      <c r="M94" s="107"/>
      <c r="N94" s="105" t="s">
        <v>70</v>
      </c>
      <c r="O94" s="107">
        <f>SUM(O92:O93)</f>
        <v>19.599999999999998</v>
      </c>
      <c r="P94" s="65"/>
      <c r="Q94" s="108" t="s">
        <v>65</v>
      </c>
      <c r="R94" s="109" t="s">
        <v>67</v>
      </c>
      <c r="S94" s="110">
        <f>2.4-$G$1*2</f>
        <v>2.2999999999999998</v>
      </c>
      <c r="T94" s="110">
        <f>1.8-$G$1</f>
        <v>1.75</v>
      </c>
      <c r="U94" s="110">
        <f>S94*T94</f>
        <v>4.0249999999999995</v>
      </c>
      <c r="V94" s="109">
        <v>1</v>
      </c>
      <c r="W94" s="110">
        <f>U94*V94</f>
        <v>4.0249999999999995</v>
      </c>
    </row>
    <row r="95" spans="1:23" hidden="1" outlineLevel="1" x14ac:dyDescent="0.2">
      <c r="A95" s="90"/>
      <c r="B95" s="91" t="s">
        <v>279</v>
      </c>
      <c r="C95" s="160">
        <f>2.45-$G$1*2</f>
        <v>2.35</v>
      </c>
      <c r="D95" s="160">
        <f t="shared" si="73"/>
        <v>2.87</v>
      </c>
      <c r="E95" s="93">
        <f t="shared" si="74"/>
        <v>6.7445000000000004</v>
      </c>
      <c r="F95" s="91">
        <v>1</v>
      </c>
      <c r="G95" s="93">
        <f t="shared" si="75"/>
        <v>6.7445000000000004</v>
      </c>
      <c r="I95" s="102" t="s">
        <v>74</v>
      </c>
      <c r="J95" s="103" t="s">
        <v>75</v>
      </c>
      <c r="K95" s="104">
        <f>2.2-$G$1*2</f>
        <v>2.1</v>
      </c>
      <c r="L95" s="104">
        <f>2.6-$G$1</f>
        <v>2.5500000000000003</v>
      </c>
      <c r="M95" s="104">
        <f>K95*L95</f>
        <v>5.3550000000000004</v>
      </c>
      <c r="N95" s="103">
        <v>2</v>
      </c>
      <c r="O95" s="104">
        <f>M95*N95</f>
        <v>10.71</v>
      </c>
      <c r="P95" s="65"/>
      <c r="Q95" s="90"/>
      <c r="R95" s="91" t="s">
        <v>73</v>
      </c>
      <c r="S95" s="93">
        <f>2.1-$G$1*2</f>
        <v>2</v>
      </c>
      <c r="T95" s="93">
        <f>1.8-$G$1</f>
        <v>1.75</v>
      </c>
      <c r="U95" s="93">
        <f>S95*T95</f>
        <v>3.5</v>
      </c>
      <c r="V95" s="91">
        <v>1</v>
      </c>
      <c r="W95" s="93">
        <f>U95*V95</f>
        <v>3.5</v>
      </c>
    </row>
    <row r="96" spans="1:23" ht="13.5" hidden="1" outlineLevel="1" thickBot="1" x14ac:dyDescent="0.25">
      <c r="A96" s="105"/>
      <c r="B96" s="106"/>
      <c r="C96" s="107"/>
      <c r="D96" s="107"/>
      <c r="E96" s="107"/>
      <c r="F96" s="105" t="s">
        <v>70</v>
      </c>
      <c r="G96" s="107">
        <f>SUM(G92:G95)</f>
        <v>39.893000000000001</v>
      </c>
      <c r="I96" s="113"/>
      <c r="J96" s="119" t="s">
        <v>103</v>
      </c>
      <c r="K96" s="120">
        <v>2.4</v>
      </c>
      <c r="L96" s="120">
        <v>1.8</v>
      </c>
      <c r="M96" s="121">
        <f>K96*L96</f>
        <v>4.32</v>
      </c>
      <c r="N96" s="119">
        <f>2*2</f>
        <v>4</v>
      </c>
      <c r="O96" s="121">
        <f>M96*N96</f>
        <v>17.28</v>
      </c>
      <c r="P96" s="65"/>
      <c r="Q96" s="90"/>
      <c r="R96" s="91" t="s">
        <v>68</v>
      </c>
      <c r="S96" s="93">
        <f>1-$G$1*2</f>
        <v>0.9</v>
      </c>
      <c r="T96" s="93">
        <f>1.8-$G$1</f>
        <v>1.75</v>
      </c>
      <c r="U96" s="93">
        <f t="shared" ref="U96:U97" si="76">S96*T96</f>
        <v>1.575</v>
      </c>
      <c r="V96" s="91">
        <v>2</v>
      </c>
      <c r="W96" s="93">
        <f t="shared" ref="W96:W97" si="77">U96*V96</f>
        <v>3.15</v>
      </c>
    </row>
    <row r="97" spans="1:23" ht="13.5" hidden="1" outlineLevel="1" thickBot="1" x14ac:dyDescent="0.25">
      <c r="A97" s="108" t="s">
        <v>66</v>
      </c>
      <c r="B97" s="91" t="s">
        <v>291</v>
      </c>
      <c r="C97" s="160">
        <f>2.4-$G$1*2</f>
        <v>2.2999999999999998</v>
      </c>
      <c r="D97" s="160">
        <f t="shared" ref="D97:D101" si="78">2.92-$G$1</f>
        <v>2.87</v>
      </c>
      <c r="E97" s="93">
        <f t="shared" ref="E97:E101" si="79">C97*D97</f>
        <v>6.601</v>
      </c>
      <c r="F97" s="91">
        <v>4</v>
      </c>
      <c r="G97" s="93">
        <f t="shared" ref="G97:G101" si="80">E97*F97</f>
        <v>26.404</v>
      </c>
      <c r="I97" s="105"/>
      <c r="J97" s="106"/>
      <c r="K97" s="107"/>
      <c r="L97" s="107"/>
      <c r="M97" s="107"/>
      <c r="N97" s="105" t="s">
        <v>70</v>
      </c>
      <c r="O97" s="107">
        <f>SUM(O95:O96)</f>
        <v>27.990000000000002</v>
      </c>
      <c r="P97" s="65"/>
      <c r="Q97" s="90"/>
      <c r="R97" s="91" t="s">
        <v>69</v>
      </c>
      <c r="S97" s="93">
        <f>1-$G$1*2</f>
        <v>0.9</v>
      </c>
      <c r="T97" s="93">
        <f>1.8-$G$1</f>
        <v>1.75</v>
      </c>
      <c r="U97" s="93">
        <f t="shared" si="76"/>
        <v>1.575</v>
      </c>
      <c r="V97" s="91">
        <v>2</v>
      </c>
      <c r="W97" s="93">
        <f t="shared" si="77"/>
        <v>3.15</v>
      </c>
    </row>
    <row r="98" spans="1:23" ht="13.5" hidden="1" outlineLevel="1" thickBot="1" x14ac:dyDescent="0.25">
      <c r="A98" s="90"/>
      <c r="B98" s="91" t="s">
        <v>292</v>
      </c>
      <c r="C98" s="160">
        <f>2.1-$G$1*2</f>
        <v>2</v>
      </c>
      <c r="D98" s="160">
        <f t="shared" si="78"/>
        <v>2.87</v>
      </c>
      <c r="E98" s="93">
        <f t="shared" si="79"/>
        <v>5.74</v>
      </c>
      <c r="F98" s="91">
        <v>1</v>
      </c>
      <c r="G98" s="93">
        <f t="shared" si="80"/>
        <v>5.74</v>
      </c>
      <c r="I98" s="108" t="s">
        <v>76</v>
      </c>
      <c r="J98" s="109" t="s">
        <v>75</v>
      </c>
      <c r="K98" s="110">
        <f>2.2-$G$1*2</f>
        <v>2.1</v>
      </c>
      <c r="L98" s="110">
        <f>2.6-$G$1</f>
        <v>2.5500000000000003</v>
      </c>
      <c r="M98" s="110">
        <f>K98*L98</f>
        <v>5.3550000000000004</v>
      </c>
      <c r="N98" s="109">
        <v>1</v>
      </c>
      <c r="O98" s="110">
        <f>M98*N98</f>
        <v>5.3550000000000004</v>
      </c>
      <c r="P98" s="65"/>
      <c r="Q98" s="105"/>
      <c r="R98" s="106"/>
      <c r="S98" s="107"/>
      <c r="T98" s="107"/>
      <c r="U98" s="107"/>
      <c r="V98" s="105" t="s">
        <v>70</v>
      </c>
      <c r="W98" s="107">
        <f>SUM(W94:W97)</f>
        <v>13.824999999999999</v>
      </c>
    </row>
    <row r="99" spans="1:23" hidden="1" outlineLevel="1" x14ac:dyDescent="0.2">
      <c r="A99" s="90"/>
      <c r="B99" s="91" t="s">
        <v>280</v>
      </c>
      <c r="C99" s="160">
        <f>2.65-$G$1*2</f>
        <v>2.5499999999999998</v>
      </c>
      <c r="D99" s="160">
        <f t="shared" si="78"/>
        <v>2.87</v>
      </c>
      <c r="E99" s="93">
        <f t="shared" si="79"/>
        <v>7.3184999999999993</v>
      </c>
      <c r="F99" s="91">
        <v>1</v>
      </c>
      <c r="G99" s="93">
        <f t="shared" si="80"/>
        <v>7.3184999999999993</v>
      </c>
      <c r="I99" s="90"/>
      <c r="J99" s="91" t="s">
        <v>77</v>
      </c>
      <c r="K99" s="93">
        <f>2.2-$G$1*2</f>
        <v>2.1</v>
      </c>
      <c r="L99" s="93">
        <f>2.6-$G$1</f>
        <v>2.5500000000000003</v>
      </c>
      <c r="M99" s="93">
        <f t="shared" ref="M99" si="81">K99*L99</f>
        <v>5.3550000000000004</v>
      </c>
      <c r="N99" s="91">
        <v>2</v>
      </c>
      <c r="O99" s="93">
        <f t="shared" ref="O99" si="82">M99*N99</f>
        <v>10.71</v>
      </c>
      <c r="P99" s="65"/>
      <c r="Q99" s="108" t="s">
        <v>66</v>
      </c>
      <c r="R99" s="109" t="s">
        <v>67</v>
      </c>
      <c r="S99" s="110">
        <f>2.4-$G$1*2</f>
        <v>2.2999999999999998</v>
      </c>
      <c r="T99" s="110">
        <f>1.8-$G$1</f>
        <v>1.75</v>
      </c>
      <c r="U99" s="110">
        <f>S99*T99</f>
        <v>4.0249999999999995</v>
      </c>
      <c r="V99" s="109">
        <v>1</v>
      </c>
      <c r="W99" s="110">
        <f>U99*V99</f>
        <v>4.0249999999999995</v>
      </c>
    </row>
    <row r="100" spans="1:23" hidden="1" outlineLevel="1" x14ac:dyDescent="0.2">
      <c r="A100" s="90"/>
      <c r="B100" s="91" t="s">
        <v>293</v>
      </c>
      <c r="C100" s="160">
        <f>2.7-$G$1*2</f>
        <v>2.6</v>
      </c>
      <c r="D100" s="160">
        <f t="shared" si="78"/>
        <v>2.87</v>
      </c>
      <c r="E100" s="93">
        <f t="shared" si="79"/>
        <v>7.4620000000000006</v>
      </c>
      <c r="F100" s="91">
        <v>1</v>
      </c>
      <c r="G100" s="93">
        <f t="shared" si="80"/>
        <v>7.4620000000000006</v>
      </c>
      <c r="I100" s="114"/>
      <c r="J100" s="119" t="s">
        <v>103</v>
      </c>
      <c r="K100" s="120">
        <v>2.4</v>
      </c>
      <c r="L100" s="120">
        <v>1.8</v>
      </c>
      <c r="M100" s="121">
        <f>K100*L100</f>
        <v>4.32</v>
      </c>
      <c r="N100" s="119">
        <f>3*2</f>
        <v>6</v>
      </c>
      <c r="O100" s="121">
        <f>M100*N100</f>
        <v>25.92</v>
      </c>
      <c r="P100" s="65"/>
      <c r="Q100" s="90"/>
      <c r="R100" s="91" t="s">
        <v>73</v>
      </c>
      <c r="S100" s="93">
        <f>2.1-$G$1*2</f>
        <v>2</v>
      </c>
      <c r="T100" s="93">
        <f>1.8-$G$1</f>
        <v>1.75</v>
      </c>
      <c r="U100" s="93">
        <f>S100*T100</f>
        <v>3.5</v>
      </c>
      <c r="V100" s="91">
        <v>1</v>
      </c>
      <c r="W100" s="93">
        <f>U100*V100</f>
        <v>3.5</v>
      </c>
    </row>
    <row r="101" spans="1:23" ht="13.5" hidden="1" outlineLevel="1" thickBot="1" x14ac:dyDescent="0.25">
      <c r="A101" s="90"/>
      <c r="B101" s="91" t="s">
        <v>294</v>
      </c>
      <c r="C101" s="160">
        <f>1.95-$G$1*2</f>
        <v>1.8499999999999999</v>
      </c>
      <c r="D101" s="160">
        <f t="shared" si="78"/>
        <v>2.87</v>
      </c>
      <c r="E101" s="93">
        <f t="shared" si="79"/>
        <v>5.3094999999999999</v>
      </c>
      <c r="F101" s="91">
        <v>1</v>
      </c>
      <c r="G101" s="93">
        <f t="shared" si="80"/>
        <v>5.3094999999999999</v>
      </c>
      <c r="I101" s="105"/>
      <c r="J101" s="106"/>
      <c r="K101" s="107"/>
      <c r="L101" s="107"/>
      <c r="M101" s="107"/>
      <c r="N101" s="105" t="s">
        <v>70</v>
      </c>
      <c r="O101" s="107">
        <f>SUM(O98:O100)</f>
        <v>41.984999999999999</v>
      </c>
      <c r="P101" s="65"/>
      <c r="Q101" s="90"/>
      <c r="R101" s="91" t="s">
        <v>68</v>
      </c>
      <c r="S101" s="93">
        <f>1-$G$1*2</f>
        <v>0.9</v>
      </c>
      <c r="T101" s="93">
        <f>1.8-$G$1</f>
        <v>1.75</v>
      </c>
      <c r="U101" s="93">
        <f t="shared" ref="U101:U102" si="83">S101*T101</f>
        <v>1.575</v>
      </c>
      <c r="V101" s="91">
        <v>3</v>
      </c>
      <c r="W101" s="93">
        <f t="shared" ref="W101:W102" si="84">U101*V101</f>
        <v>4.7249999999999996</v>
      </c>
    </row>
    <row r="102" spans="1:23" ht="13.5" hidden="1" outlineLevel="1" thickBot="1" x14ac:dyDescent="0.25">
      <c r="A102" s="105"/>
      <c r="B102" s="106"/>
      <c r="C102" s="107"/>
      <c r="D102" s="107"/>
      <c r="E102" s="107"/>
      <c r="F102" s="105" t="s">
        <v>70</v>
      </c>
      <c r="G102" s="107">
        <f>SUM(G97:G101)</f>
        <v>52.234000000000002</v>
      </c>
      <c r="I102" s="108" t="s">
        <v>78</v>
      </c>
      <c r="J102" s="109" t="s">
        <v>77</v>
      </c>
      <c r="K102" s="110">
        <f>2.2-$G$1*2</f>
        <v>2.1</v>
      </c>
      <c r="L102" s="110">
        <f>2.6-$G$1</f>
        <v>2.5500000000000003</v>
      </c>
      <c r="M102" s="110">
        <f t="shared" ref="M102" si="85">K102*L102</f>
        <v>5.3550000000000004</v>
      </c>
      <c r="N102" s="109">
        <v>2</v>
      </c>
      <c r="O102" s="110">
        <f t="shared" ref="O102" si="86">M102*N102</f>
        <v>10.71</v>
      </c>
      <c r="P102" s="65"/>
      <c r="Q102" s="90"/>
      <c r="R102" s="91" t="s">
        <v>69</v>
      </c>
      <c r="S102" s="93">
        <f>1-$G$1*2</f>
        <v>0.9</v>
      </c>
      <c r="T102" s="93">
        <f>1.8-$G$1</f>
        <v>1.75</v>
      </c>
      <c r="U102" s="93">
        <f t="shared" si="83"/>
        <v>1.575</v>
      </c>
      <c r="V102" s="91">
        <v>3</v>
      </c>
      <c r="W102" s="93">
        <f t="shared" si="84"/>
        <v>4.7249999999999996</v>
      </c>
    </row>
    <row r="103" spans="1:23" ht="13.5" hidden="1" outlineLevel="1" thickBot="1" x14ac:dyDescent="0.25">
      <c r="A103" s="90"/>
      <c r="B103" s="90"/>
      <c r="C103" s="90"/>
      <c r="D103" s="90"/>
      <c r="E103" s="93"/>
      <c r="F103" s="90"/>
      <c r="G103" s="93"/>
      <c r="I103" s="113"/>
      <c r="J103" s="119" t="s">
        <v>103</v>
      </c>
      <c r="K103" s="120">
        <v>2.4</v>
      </c>
      <c r="L103" s="120">
        <v>1.8</v>
      </c>
      <c r="M103" s="121">
        <f>K103*L103</f>
        <v>4.32</v>
      </c>
      <c r="N103" s="119">
        <f>2*2</f>
        <v>4</v>
      </c>
      <c r="O103" s="121">
        <f>M103*N103</f>
        <v>17.28</v>
      </c>
      <c r="P103" s="65"/>
      <c r="Q103" s="105"/>
      <c r="R103" s="106"/>
      <c r="S103" s="107"/>
      <c r="T103" s="107"/>
      <c r="U103" s="107"/>
      <c r="V103" s="105" t="s">
        <v>70</v>
      </c>
      <c r="W103" s="107">
        <f>SUM(W99:W102)</f>
        <v>16.975000000000001</v>
      </c>
    </row>
    <row r="104" spans="1:23" ht="13.5" hidden="1" outlineLevel="1" thickBot="1" x14ac:dyDescent="0.25">
      <c r="A104" s="90"/>
      <c r="B104" s="90"/>
      <c r="C104" s="90"/>
      <c r="D104" s="90"/>
      <c r="E104" s="93"/>
      <c r="F104" s="90"/>
      <c r="G104" s="93"/>
      <c r="I104" s="105"/>
      <c r="J104" s="106"/>
      <c r="K104" s="107"/>
      <c r="L104" s="107"/>
      <c r="M104" s="107"/>
      <c r="N104" s="105" t="s">
        <v>70</v>
      </c>
      <c r="O104" s="107">
        <f>SUM(O102:O103)</f>
        <v>27.990000000000002</v>
      </c>
      <c r="P104" s="65"/>
      <c r="Q104" s="102" t="s">
        <v>74</v>
      </c>
      <c r="R104" s="103" t="s">
        <v>75</v>
      </c>
      <c r="S104" s="104">
        <f>2.2-$G$1*2</f>
        <v>2.1</v>
      </c>
      <c r="T104" s="104">
        <f>2.6-$G$1</f>
        <v>2.5500000000000003</v>
      </c>
      <c r="U104" s="104">
        <f>S104*T104</f>
        <v>5.3550000000000004</v>
      </c>
      <c r="V104" s="103">
        <v>2</v>
      </c>
      <c r="W104" s="104">
        <f>U104*V104</f>
        <v>10.71</v>
      </c>
    </row>
    <row r="105" spans="1:23" hidden="1" outlineLevel="1" x14ac:dyDescent="0.2">
      <c r="A105" s="90"/>
      <c r="B105" s="90"/>
      <c r="C105" s="90"/>
      <c r="D105" s="90"/>
      <c r="E105" s="93"/>
      <c r="F105" s="90"/>
      <c r="G105" s="93"/>
      <c r="I105" s="108" t="s">
        <v>79</v>
      </c>
      <c r="J105" s="109" t="s">
        <v>75</v>
      </c>
      <c r="K105" s="110">
        <f>2.2-$G$1*2</f>
        <v>2.1</v>
      </c>
      <c r="L105" s="110">
        <f>2.6-$G$1</f>
        <v>2.5500000000000003</v>
      </c>
      <c r="M105" s="110">
        <f>K105*L105</f>
        <v>5.3550000000000004</v>
      </c>
      <c r="N105" s="109">
        <v>1</v>
      </c>
      <c r="O105" s="110">
        <f>M105*N105</f>
        <v>5.3550000000000004</v>
      </c>
      <c r="P105" s="65"/>
      <c r="Q105" s="113"/>
      <c r="R105" s="119" t="s">
        <v>103</v>
      </c>
      <c r="S105" s="120">
        <v>2.4</v>
      </c>
      <c r="T105" s="120">
        <v>1.8</v>
      </c>
      <c r="U105" s="121">
        <f>S105*T105</f>
        <v>4.32</v>
      </c>
      <c r="V105" s="119">
        <f>2*2</f>
        <v>4</v>
      </c>
      <c r="W105" s="121">
        <f>U105*V105</f>
        <v>17.28</v>
      </c>
    </row>
    <row r="106" spans="1:23" ht="13.5" hidden="1" outlineLevel="1" thickBot="1" x14ac:dyDescent="0.25">
      <c r="A106" s="90"/>
      <c r="B106" s="90"/>
      <c r="C106" s="90"/>
      <c r="D106" s="90"/>
      <c r="E106" s="93"/>
      <c r="F106" s="90"/>
      <c r="G106" s="93"/>
      <c r="I106" s="90"/>
      <c r="J106" s="91" t="s">
        <v>77</v>
      </c>
      <c r="K106" s="93">
        <f>2.2-$G$1*2</f>
        <v>2.1</v>
      </c>
      <c r="L106" s="93">
        <f>2.6-$G$1</f>
        <v>2.5500000000000003</v>
      </c>
      <c r="M106" s="93">
        <f t="shared" ref="M106" si="87">K106*L106</f>
        <v>5.3550000000000004</v>
      </c>
      <c r="N106" s="91">
        <v>1</v>
      </c>
      <c r="O106" s="93">
        <f t="shared" ref="O106" si="88">M106*N106</f>
        <v>5.3550000000000004</v>
      </c>
      <c r="P106" s="65"/>
      <c r="Q106" s="105"/>
      <c r="R106" s="106"/>
      <c r="S106" s="107"/>
      <c r="T106" s="107"/>
      <c r="U106" s="107"/>
      <c r="V106" s="105" t="s">
        <v>70</v>
      </c>
      <c r="W106" s="107">
        <f>SUM(W104:W105)</f>
        <v>27.990000000000002</v>
      </c>
    </row>
    <row r="107" spans="1:23" hidden="1" outlineLevel="1" x14ac:dyDescent="0.2">
      <c r="A107" s="90"/>
      <c r="B107" s="90"/>
      <c r="C107" s="90"/>
      <c r="D107" s="90"/>
      <c r="E107" s="93"/>
      <c r="F107" s="90"/>
      <c r="G107" s="93"/>
      <c r="I107" s="114"/>
      <c r="J107" s="119" t="s">
        <v>103</v>
      </c>
      <c r="K107" s="120">
        <v>2.4</v>
      </c>
      <c r="L107" s="120">
        <v>1.8</v>
      </c>
      <c r="M107" s="121">
        <f>K107*L107</f>
        <v>4.32</v>
      </c>
      <c r="N107" s="119">
        <f>2*2</f>
        <v>4</v>
      </c>
      <c r="O107" s="121">
        <f>M107*N107</f>
        <v>17.28</v>
      </c>
      <c r="P107" s="65"/>
      <c r="Q107" s="108" t="s">
        <v>76</v>
      </c>
      <c r="R107" s="109" t="s">
        <v>75</v>
      </c>
      <c r="S107" s="110">
        <f>2.2-$G$1*2</f>
        <v>2.1</v>
      </c>
      <c r="T107" s="110">
        <f>2.6-$G$1</f>
        <v>2.5500000000000003</v>
      </c>
      <c r="U107" s="110">
        <f>S107*T107</f>
        <v>5.3550000000000004</v>
      </c>
      <c r="V107" s="109">
        <v>1</v>
      </c>
      <c r="W107" s="110">
        <f>U107*V107</f>
        <v>5.3550000000000004</v>
      </c>
    </row>
    <row r="108" spans="1:23" ht="13.5" hidden="1" outlineLevel="1" thickBot="1" x14ac:dyDescent="0.25">
      <c r="A108" s="90"/>
      <c r="B108" s="90"/>
      <c r="C108" s="90"/>
      <c r="D108" s="90"/>
      <c r="E108" s="93"/>
      <c r="F108" s="90"/>
      <c r="G108" s="93"/>
      <c r="I108" s="105"/>
      <c r="J108" s="106"/>
      <c r="K108" s="107"/>
      <c r="L108" s="107"/>
      <c r="M108" s="107"/>
      <c r="N108" s="105" t="s">
        <v>70</v>
      </c>
      <c r="O108" s="107">
        <f>SUM(O105:O107)</f>
        <v>27.990000000000002</v>
      </c>
      <c r="P108" s="65"/>
      <c r="Q108" s="90"/>
      <c r="R108" s="91" t="s">
        <v>77</v>
      </c>
      <c r="S108" s="93">
        <f>2.2-$G$1*2</f>
        <v>2.1</v>
      </c>
      <c r="T108" s="93">
        <f>2.6-$G$1</f>
        <v>2.5500000000000003</v>
      </c>
      <c r="U108" s="93">
        <f t="shared" ref="U108" si="89">S108*T108</f>
        <v>5.3550000000000004</v>
      </c>
      <c r="V108" s="91">
        <v>2</v>
      </c>
      <c r="W108" s="93">
        <f t="shared" ref="W108" si="90">U108*V108</f>
        <v>10.71</v>
      </c>
    </row>
    <row r="109" spans="1:23" hidden="1" outlineLevel="1" x14ac:dyDescent="0.2">
      <c r="A109" s="90"/>
      <c r="B109" s="90"/>
      <c r="C109" s="90"/>
      <c r="D109" s="90"/>
      <c r="E109" s="93"/>
      <c r="F109" s="90"/>
      <c r="G109" s="93"/>
      <c r="I109" s="90"/>
      <c r="J109" s="90"/>
      <c r="K109" s="90"/>
      <c r="L109" s="90"/>
      <c r="M109" s="93"/>
      <c r="N109" s="90"/>
      <c r="O109" s="93"/>
      <c r="P109" s="65"/>
      <c r="Q109" s="114"/>
      <c r="R109" s="119" t="s">
        <v>103</v>
      </c>
      <c r="S109" s="120">
        <v>2.4</v>
      </c>
      <c r="T109" s="120">
        <v>1.8</v>
      </c>
      <c r="U109" s="121">
        <f>S109*T109</f>
        <v>4.32</v>
      </c>
      <c r="V109" s="119">
        <f>3*2</f>
        <v>6</v>
      </c>
      <c r="W109" s="121">
        <f>U109*V109</f>
        <v>25.92</v>
      </c>
    </row>
    <row r="110" spans="1:23" ht="13.5" hidden="1" outlineLevel="1" thickBot="1" x14ac:dyDescent="0.25">
      <c r="A110" s="90"/>
      <c r="B110" s="90"/>
      <c r="C110" s="90"/>
      <c r="D110" s="90"/>
      <c r="E110" s="93"/>
      <c r="F110" s="90"/>
      <c r="G110" s="93"/>
      <c r="I110" s="90"/>
      <c r="J110" s="90"/>
      <c r="K110" s="90"/>
      <c r="L110" s="90"/>
      <c r="M110" s="93"/>
      <c r="N110" s="90"/>
      <c r="O110" s="93"/>
      <c r="P110" s="65"/>
      <c r="Q110" s="105"/>
      <c r="R110" s="106"/>
      <c r="S110" s="107"/>
      <c r="T110" s="107"/>
      <c r="U110" s="107"/>
      <c r="V110" s="105" t="s">
        <v>70</v>
      </c>
      <c r="W110" s="107">
        <f>SUM(W107:W109)</f>
        <v>41.984999999999999</v>
      </c>
    </row>
    <row r="111" spans="1:23" hidden="1" outlineLevel="1" x14ac:dyDescent="0.2">
      <c r="A111" s="90"/>
      <c r="B111" s="90"/>
      <c r="C111" s="90"/>
      <c r="D111" s="90"/>
      <c r="E111" s="93"/>
      <c r="F111" s="90"/>
      <c r="G111" s="93"/>
      <c r="I111" s="90"/>
      <c r="J111" s="90"/>
      <c r="K111" s="90"/>
      <c r="L111" s="90"/>
      <c r="M111" s="93"/>
      <c r="N111" s="90"/>
      <c r="O111" s="93"/>
      <c r="P111" s="65"/>
      <c r="Q111" s="108" t="s">
        <v>78</v>
      </c>
      <c r="R111" s="109" t="s">
        <v>77</v>
      </c>
      <c r="S111" s="110">
        <f>2.2-$G$1*2</f>
        <v>2.1</v>
      </c>
      <c r="T111" s="110">
        <f>2.6-$G$1</f>
        <v>2.5500000000000003</v>
      </c>
      <c r="U111" s="110">
        <f t="shared" ref="U111" si="91">S111*T111</f>
        <v>5.3550000000000004</v>
      </c>
      <c r="V111" s="109">
        <v>2</v>
      </c>
      <c r="W111" s="110">
        <f t="shared" ref="W111" si="92">U111*V111</f>
        <v>10.71</v>
      </c>
    </row>
    <row r="112" spans="1:23" hidden="1" outlineLevel="1" x14ac:dyDescent="0.2">
      <c r="A112" s="90"/>
      <c r="B112" s="90"/>
      <c r="C112" s="90"/>
      <c r="D112" s="90"/>
      <c r="E112" s="93"/>
      <c r="F112" s="90"/>
      <c r="G112" s="93"/>
      <c r="I112" s="90"/>
      <c r="J112" s="90"/>
      <c r="K112" s="90"/>
      <c r="L112" s="90"/>
      <c r="M112" s="93"/>
      <c r="N112" s="90"/>
      <c r="O112" s="93"/>
      <c r="P112" s="65"/>
      <c r="Q112" s="113"/>
      <c r="R112" s="119" t="s">
        <v>103</v>
      </c>
      <c r="S112" s="120">
        <v>2.4</v>
      </c>
      <c r="T112" s="120">
        <v>1.8</v>
      </c>
      <c r="U112" s="121">
        <f>S112*T112</f>
        <v>4.32</v>
      </c>
      <c r="V112" s="119">
        <f>2*2</f>
        <v>4</v>
      </c>
      <c r="W112" s="121">
        <f>U112*V112</f>
        <v>17.28</v>
      </c>
    </row>
    <row r="113" spans="1:25" ht="13.5" hidden="1" outlineLevel="1" thickBot="1" x14ac:dyDescent="0.25">
      <c r="A113" s="90"/>
      <c r="B113" s="90"/>
      <c r="C113" s="90"/>
      <c r="D113" s="90"/>
      <c r="E113" s="93"/>
      <c r="F113" s="90"/>
      <c r="G113" s="93"/>
      <c r="I113" s="90"/>
      <c r="J113" s="90"/>
      <c r="K113" s="90"/>
      <c r="L113" s="90"/>
      <c r="M113" s="93"/>
      <c r="N113" s="90"/>
      <c r="O113" s="93"/>
      <c r="P113" s="65"/>
      <c r="Q113" s="105"/>
      <c r="R113" s="106"/>
      <c r="S113" s="107"/>
      <c r="T113" s="107"/>
      <c r="U113" s="107"/>
      <c r="V113" s="105" t="s">
        <v>70</v>
      </c>
      <c r="W113" s="107">
        <f>SUM(W111:W112)</f>
        <v>27.990000000000002</v>
      </c>
    </row>
    <row r="114" spans="1:25" hidden="1" outlineLevel="1" x14ac:dyDescent="0.2">
      <c r="A114" s="90"/>
      <c r="B114" s="90"/>
      <c r="C114" s="90"/>
      <c r="D114" s="90"/>
      <c r="E114" s="93"/>
      <c r="F114" s="90"/>
      <c r="G114" s="93"/>
      <c r="I114" s="90"/>
      <c r="J114" s="90"/>
      <c r="K114" s="90"/>
      <c r="L114" s="90"/>
      <c r="M114" s="93"/>
      <c r="N114" s="90"/>
      <c r="O114" s="93"/>
      <c r="P114" s="65"/>
      <c r="Q114" s="108" t="s">
        <v>79</v>
      </c>
      <c r="R114" s="109" t="s">
        <v>75</v>
      </c>
      <c r="S114" s="110">
        <f>2.2-$G$1*2</f>
        <v>2.1</v>
      </c>
      <c r="T114" s="110">
        <f>2.6-$G$1</f>
        <v>2.5500000000000003</v>
      </c>
      <c r="U114" s="110">
        <f>S114*T114</f>
        <v>5.3550000000000004</v>
      </c>
      <c r="V114" s="109">
        <v>1</v>
      </c>
      <c r="W114" s="110">
        <f>U114*V114</f>
        <v>5.3550000000000004</v>
      </c>
    </row>
    <row r="115" spans="1:25" hidden="1" outlineLevel="1" x14ac:dyDescent="0.2">
      <c r="A115" s="90"/>
      <c r="B115" s="90"/>
      <c r="C115" s="90"/>
      <c r="D115" s="90"/>
      <c r="E115" s="93"/>
      <c r="F115" s="90"/>
      <c r="G115" s="93"/>
      <c r="I115" s="90"/>
      <c r="J115" s="90"/>
      <c r="K115" s="90"/>
      <c r="L115" s="90"/>
      <c r="M115" s="93"/>
      <c r="N115" s="90"/>
      <c r="O115" s="93"/>
      <c r="P115" s="65"/>
      <c r="Q115" s="90"/>
      <c r="R115" s="91" t="s">
        <v>77</v>
      </c>
      <c r="S115" s="93">
        <f>2.2-$G$1*2</f>
        <v>2.1</v>
      </c>
      <c r="T115" s="93">
        <f>2.6-$G$1</f>
        <v>2.5500000000000003</v>
      </c>
      <c r="U115" s="93">
        <f t="shared" ref="U115" si="93">S115*T115</f>
        <v>5.3550000000000004</v>
      </c>
      <c r="V115" s="91">
        <v>1</v>
      </c>
      <c r="W115" s="93">
        <f t="shared" ref="W115" si="94">U115*V115</f>
        <v>5.3550000000000004</v>
      </c>
    </row>
    <row r="116" spans="1:25" hidden="1" outlineLevel="1" x14ac:dyDescent="0.2">
      <c r="A116" s="90"/>
      <c r="B116" s="90"/>
      <c r="C116" s="90"/>
      <c r="D116" s="90"/>
      <c r="E116" s="93"/>
      <c r="F116" s="90"/>
      <c r="G116" s="93"/>
      <c r="I116" s="90"/>
      <c r="J116" s="90"/>
      <c r="K116" s="90"/>
      <c r="L116" s="90"/>
      <c r="M116" s="93"/>
      <c r="N116" s="90"/>
      <c r="O116" s="93"/>
      <c r="P116" s="65"/>
      <c r="Q116" s="114"/>
      <c r="R116" s="119" t="s">
        <v>103</v>
      </c>
      <c r="S116" s="120">
        <v>2.4</v>
      </c>
      <c r="T116" s="120">
        <v>1.8</v>
      </c>
      <c r="U116" s="121">
        <f>S116*T116</f>
        <v>4.32</v>
      </c>
      <c r="V116" s="119">
        <f>2*2</f>
        <v>4</v>
      </c>
      <c r="W116" s="121">
        <f>U116*V116</f>
        <v>17.28</v>
      </c>
      <c r="Y116" s="65"/>
    </row>
    <row r="117" spans="1:25" ht="13.5" hidden="1" outlineLevel="1" thickBot="1" x14ac:dyDescent="0.25">
      <c r="A117" s="90"/>
      <c r="B117" s="90"/>
      <c r="C117" s="90"/>
      <c r="D117" s="90"/>
      <c r="E117" s="93"/>
      <c r="F117" s="90"/>
      <c r="G117" s="93"/>
      <c r="I117" s="90"/>
      <c r="J117" s="90"/>
      <c r="K117" s="90"/>
      <c r="L117" s="90"/>
      <c r="M117" s="93"/>
      <c r="N117" s="90"/>
      <c r="O117" s="93"/>
      <c r="P117" s="65"/>
      <c r="Q117" s="105"/>
      <c r="R117" s="106"/>
      <c r="S117" s="107"/>
      <c r="T117" s="107"/>
      <c r="U117" s="107"/>
      <c r="V117" s="105" t="s">
        <v>70</v>
      </c>
      <c r="W117" s="107">
        <f>SUM(W114:W116)</f>
        <v>27.990000000000002</v>
      </c>
    </row>
    <row r="118" spans="1:25" hidden="1" outlineLevel="1" x14ac:dyDescent="0.2">
      <c r="A118" s="65"/>
      <c r="B118" s="65"/>
      <c r="C118" s="65"/>
      <c r="D118" s="65"/>
      <c r="E118" s="99"/>
      <c r="F118" s="65"/>
      <c r="G118" s="99"/>
      <c r="I118" s="65"/>
      <c r="J118" s="65"/>
      <c r="K118" s="65"/>
      <c r="L118" s="65"/>
      <c r="M118" s="99"/>
      <c r="N118" s="65"/>
      <c r="O118" s="99"/>
      <c r="P118" s="65"/>
      <c r="Q118" s="65"/>
      <c r="R118" s="100"/>
      <c r="S118" s="99"/>
      <c r="T118" s="99"/>
      <c r="U118" s="99"/>
      <c r="V118" s="100"/>
      <c r="W118" s="99"/>
    </row>
    <row r="119" spans="1:25" hidden="1" outlineLevel="1" x14ac:dyDescent="0.2"/>
    <row r="120" spans="1:25" ht="15.75" hidden="1" outlineLevel="1" x14ac:dyDescent="0.2">
      <c r="A120" s="101" t="s">
        <v>51</v>
      </c>
      <c r="I120" s="101" t="s">
        <v>52</v>
      </c>
      <c r="Q120" s="101" t="s">
        <v>53</v>
      </c>
    </row>
    <row r="121" spans="1:25" hidden="1" outlineLevel="1" x14ac:dyDescent="0.2"/>
    <row r="122" spans="1:25" ht="25.5" hidden="1" outlineLevel="1" x14ac:dyDescent="0.2">
      <c r="A122" s="91" t="s">
        <v>22</v>
      </c>
      <c r="B122" s="92" t="s">
        <v>49</v>
      </c>
      <c r="C122" s="92" t="s">
        <v>23</v>
      </c>
      <c r="D122" s="92" t="s">
        <v>24</v>
      </c>
      <c r="E122" s="92" t="s">
        <v>27</v>
      </c>
      <c r="F122" s="92" t="s">
        <v>28</v>
      </c>
      <c r="G122" s="92" t="s">
        <v>26</v>
      </c>
      <c r="H122" s="65"/>
      <c r="I122" s="91" t="s">
        <v>22</v>
      </c>
      <c r="J122" s="92" t="s">
        <v>49</v>
      </c>
      <c r="K122" s="92" t="s">
        <v>23</v>
      </c>
      <c r="L122" s="92" t="s">
        <v>24</v>
      </c>
      <c r="M122" s="92" t="s">
        <v>27</v>
      </c>
      <c r="N122" s="92" t="s">
        <v>28</v>
      </c>
      <c r="O122" s="92" t="s">
        <v>26</v>
      </c>
      <c r="P122" s="65"/>
      <c r="Q122" s="91" t="s">
        <v>22</v>
      </c>
      <c r="R122" s="92" t="s">
        <v>49</v>
      </c>
      <c r="S122" s="92" t="s">
        <v>23</v>
      </c>
      <c r="T122" s="92" t="s">
        <v>24</v>
      </c>
      <c r="U122" s="92" t="s">
        <v>27</v>
      </c>
      <c r="V122" s="92" t="s">
        <v>28</v>
      </c>
      <c r="W122" s="92" t="s">
        <v>26</v>
      </c>
    </row>
    <row r="123" spans="1:25" hidden="1" outlineLevel="1" x14ac:dyDescent="0.2">
      <c r="A123" s="98" t="s">
        <v>63</v>
      </c>
      <c r="B123" s="91" t="s">
        <v>67</v>
      </c>
      <c r="C123" s="93">
        <f>2.4-$G$1*2</f>
        <v>2.2999999999999998</v>
      </c>
      <c r="D123" s="93">
        <f>1.8-$G$1</f>
        <v>1.75</v>
      </c>
      <c r="E123" s="93">
        <f>C123*D123</f>
        <v>4.0249999999999995</v>
      </c>
      <c r="F123" s="91">
        <v>3</v>
      </c>
      <c r="G123" s="93">
        <f>E123*F123</f>
        <v>12.074999999999999</v>
      </c>
      <c r="H123" s="65"/>
      <c r="I123" s="98" t="s">
        <v>63</v>
      </c>
      <c r="J123" s="91" t="s">
        <v>67</v>
      </c>
      <c r="K123" s="93">
        <f>2.4-$G$1*2</f>
        <v>2.2999999999999998</v>
      </c>
      <c r="L123" s="93">
        <f>1.8-$G$1</f>
        <v>1.75</v>
      </c>
      <c r="M123" s="93">
        <f>K123*L123</f>
        <v>4.0249999999999995</v>
      </c>
      <c r="N123" s="91">
        <v>5</v>
      </c>
      <c r="O123" s="93">
        <f>M123*N123</f>
        <v>20.124999999999996</v>
      </c>
      <c r="P123" s="65"/>
      <c r="Q123" s="98" t="s">
        <v>63</v>
      </c>
      <c r="R123" s="91" t="s">
        <v>88</v>
      </c>
      <c r="S123" s="93">
        <f>2.4-$G$1*2</f>
        <v>2.2999999999999998</v>
      </c>
      <c r="T123" s="93">
        <f>2.06-$G$1</f>
        <v>2.0100000000000002</v>
      </c>
      <c r="U123" s="93">
        <f>S123*T123</f>
        <v>4.6230000000000002</v>
      </c>
      <c r="V123" s="91">
        <v>5</v>
      </c>
      <c r="W123" s="93">
        <f>U123*V123</f>
        <v>23.115000000000002</v>
      </c>
    </row>
    <row r="124" spans="1:25" hidden="1" outlineLevel="1" x14ac:dyDescent="0.2">
      <c r="A124" s="90"/>
      <c r="B124" s="91" t="s">
        <v>68</v>
      </c>
      <c r="C124" s="93">
        <f>1-$G$1*2</f>
        <v>0.9</v>
      </c>
      <c r="D124" s="93">
        <f>1.8-$G$1</f>
        <v>1.75</v>
      </c>
      <c r="E124" s="93">
        <f t="shared" ref="E124:E125" si="95">C124*D124</f>
        <v>1.575</v>
      </c>
      <c r="F124" s="91">
        <v>2</v>
      </c>
      <c r="G124" s="93">
        <f t="shared" ref="G124:G125" si="96">E124*F124</f>
        <v>3.15</v>
      </c>
      <c r="H124" s="65"/>
      <c r="I124" s="90"/>
      <c r="J124" s="91"/>
      <c r="K124" s="93"/>
      <c r="L124" s="93"/>
      <c r="M124" s="93"/>
      <c r="N124" s="91"/>
      <c r="O124" s="93"/>
      <c r="P124" s="65"/>
      <c r="Q124" s="90"/>
      <c r="R124" s="91"/>
      <c r="S124" s="93"/>
      <c r="T124" s="93"/>
      <c r="U124" s="93"/>
      <c r="V124" s="91"/>
      <c r="W124" s="93"/>
    </row>
    <row r="125" spans="1:25" hidden="1" outlineLevel="1" x14ac:dyDescent="0.2">
      <c r="A125" s="90"/>
      <c r="B125" s="91" t="s">
        <v>69</v>
      </c>
      <c r="C125" s="93">
        <f>1-$G$1*2</f>
        <v>0.9</v>
      </c>
      <c r="D125" s="93">
        <f>1.8-$G$1</f>
        <v>1.75</v>
      </c>
      <c r="E125" s="93">
        <f t="shared" si="95"/>
        <v>1.575</v>
      </c>
      <c r="F125" s="91">
        <v>2</v>
      </c>
      <c r="G125" s="93">
        <f t="shared" si="96"/>
        <v>3.15</v>
      </c>
      <c r="H125" s="65"/>
      <c r="I125" s="90"/>
      <c r="J125" s="91"/>
      <c r="K125" s="93"/>
      <c r="L125" s="93"/>
      <c r="M125" s="93"/>
      <c r="N125" s="91"/>
      <c r="O125" s="93"/>
      <c r="P125" s="65"/>
      <c r="Q125" s="90"/>
      <c r="R125" s="91"/>
      <c r="S125" s="93"/>
      <c r="T125" s="93"/>
      <c r="U125" s="93"/>
      <c r="V125" s="91"/>
      <c r="W125" s="93"/>
    </row>
    <row r="126" spans="1:25" ht="13.5" hidden="1" outlineLevel="1" thickBot="1" x14ac:dyDescent="0.25">
      <c r="A126" s="105"/>
      <c r="B126" s="106"/>
      <c r="C126" s="107"/>
      <c r="D126" s="107"/>
      <c r="E126" s="107"/>
      <c r="F126" s="105" t="s">
        <v>70</v>
      </c>
      <c r="G126" s="107">
        <f>SUM(G123:G125)</f>
        <v>18.375</v>
      </c>
      <c r="H126" s="65"/>
      <c r="I126" s="105"/>
      <c r="J126" s="106"/>
      <c r="K126" s="107"/>
      <c r="L126" s="107"/>
      <c r="M126" s="107"/>
      <c r="N126" s="105" t="s">
        <v>70</v>
      </c>
      <c r="O126" s="107">
        <f>SUM(O123:O125)</f>
        <v>20.124999999999996</v>
      </c>
      <c r="P126" s="65"/>
      <c r="Q126" s="105"/>
      <c r="R126" s="106"/>
      <c r="S126" s="107"/>
      <c r="T126" s="107"/>
      <c r="U126" s="107"/>
      <c r="V126" s="105" t="s">
        <v>70</v>
      </c>
      <c r="W126" s="107">
        <f>SUM(W123:W125)</f>
        <v>23.115000000000002</v>
      </c>
    </row>
    <row r="127" spans="1:25" hidden="1" outlineLevel="1" x14ac:dyDescent="0.2">
      <c r="A127" s="108" t="s">
        <v>64</v>
      </c>
      <c r="B127" s="109" t="s">
        <v>67</v>
      </c>
      <c r="C127" s="110">
        <f>2.4-$G$1*2</f>
        <v>2.2999999999999998</v>
      </c>
      <c r="D127" s="110">
        <f>1.8-$G$1</f>
        <v>1.75</v>
      </c>
      <c r="E127" s="110">
        <f>C127*D127</f>
        <v>4.0249999999999995</v>
      </c>
      <c r="F127" s="109">
        <v>2</v>
      </c>
      <c r="G127" s="110">
        <f>E127*F127</f>
        <v>8.0499999999999989</v>
      </c>
      <c r="H127" s="65"/>
      <c r="I127" s="108" t="s">
        <v>64</v>
      </c>
      <c r="J127" s="109" t="s">
        <v>67</v>
      </c>
      <c r="K127" s="110">
        <f>2.4-$G$1*2</f>
        <v>2.2999999999999998</v>
      </c>
      <c r="L127" s="110">
        <f>1.8-$G$1</f>
        <v>1.75</v>
      </c>
      <c r="M127" s="110">
        <f>K127*L127</f>
        <v>4.0249999999999995</v>
      </c>
      <c r="N127" s="109">
        <v>3</v>
      </c>
      <c r="O127" s="110">
        <f>M127*N127</f>
        <v>12.074999999999999</v>
      </c>
      <c r="P127" s="65"/>
      <c r="Q127" s="108" t="s">
        <v>64</v>
      </c>
      <c r="R127" s="109" t="s">
        <v>88</v>
      </c>
      <c r="S127" s="93">
        <f>2.4-$G$1*2</f>
        <v>2.2999999999999998</v>
      </c>
      <c r="T127" s="93">
        <f>2.06-$G$1</f>
        <v>2.0100000000000002</v>
      </c>
      <c r="U127" s="93">
        <f>S127*T127</f>
        <v>4.6230000000000002</v>
      </c>
      <c r="V127" s="91">
        <v>3</v>
      </c>
      <c r="W127" s="93">
        <f>U127*V127</f>
        <v>13.869</v>
      </c>
    </row>
    <row r="128" spans="1:25" hidden="1" outlineLevel="1" x14ac:dyDescent="0.2">
      <c r="A128" s="90"/>
      <c r="B128" s="91" t="s">
        <v>68</v>
      </c>
      <c r="C128" s="93">
        <f>1-$G$1*2</f>
        <v>0.9</v>
      </c>
      <c r="D128" s="93">
        <f>1.8-$G$1</f>
        <v>1.75</v>
      </c>
      <c r="E128" s="93">
        <f t="shared" ref="E128:E131" si="97">C128*D128</f>
        <v>1.575</v>
      </c>
      <c r="F128" s="91">
        <v>1</v>
      </c>
      <c r="G128" s="93">
        <f t="shared" ref="G128:G131" si="98">E128*F128</f>
        <v>1.575</v>
      </c>
      <c r="H128" s="65"/>
      <c r="I128" s="90"/>
      <c r="J128" s="91" t="s">
        <v>73</v>
      </c>
      <c r="K128" s="93">
        <f>2.1-$G$1*2</f>
        <v>2</v>
      </c>
      <c r="L128" s="93">
        <f>1.8-$G$1</f>
        <v>1.75</v>
      </c>
      <c r="M128" s="93">
        <f>K128*L128</f>
        <v>3.5</v>
      </c>
      <c r="N128" s="91">
        <v>2</v>
      </c>
      <c r="O128" s="93">
        <f>M128*N128</f>
        <v>7</v>
      </c>
      <c r="P128" s="65"/>
      <c r="Q128" s="90"/>
      <c r="R128" s="91" t="s">
        <v>89</v>
      </c>
      <c r="S128" s="93">
        <f>2.1-$G$1*2</f>
        <v>2</v>
      </c>
      <c r="T128" s="93">
        <f>2.06-$G$1</f>
        <v>2.0100000000000002</v>
      </c>
      <c r="U128" s="93">
        <f>S128*T128</f>
        <v>4.0200000000000005</v>
      </c>
      <c r="V128" s="91">
        <v>2</v>
      </c>
      <c r="W128" s="93">
        <f>U128*V128</f>
        <v>8.0400000000000009</v>
      </c>
    </row>
    <row r="129" spans="1:23" hidden="1" outlineLevel="1" x14ac:dyDescent="0.2">
      <c r="A129" s="90"/>
      <c r="B129" s="91" t="s">
        <v>69</v>
      </c>
      <c r="C129" s="93">
        <f>1-$G$1*2</f>
        <v>0.9</v>
      </c>
      <c r="D129" s="93">
        <f>1.8-$G$1</f>
        <v>1.75</v>
      </c>
      <c r="E129" s="93">
        <f t="shared" si="97"/>
        <v>1.575</v>
      </c>
      <c r="F129" s="91">
        <v>1</v>
      </c>
      <c r="G129" s="93">
        <f t="shared" si="98"/>
        <v>1.575</v>
      </c>
      <c r="H129" s="65"/>
      <c r="I129" s="90"/>
      <c r="J129" s="91"/>
      <c r="K129" s="93"/>
      <c r="L129" s="93"/>
      <c r="M129" s="93"/>
      <c r="N129" s="91"/>
      <c r="O129" s="93"/>
      <c r="P129" s="65"/>
      <c r="Q129" s="90"/>
      <c r="R129" s="91"/>
      <c r="S129" s="93"/>
      <c r="T129" s="93"/>
      <c r="U129" s="93"/>
      <c r="V129" s="91"/>
      <c r="W129" s="93"/>
    </row>
    <row r="130" spans="1:23" hidden="1" outlineLevel="1" x14ac:dyDescent="0.2">
      <c r="A130" s="90"/>
      <c r="B130" s="91" t="s">
        <v>71</v>
      </c>
      <c r="C130" s="93">
        <f>0.85-$G$1*2</f>
        <v>0.75</v>
      </c>
      <c r="D130" s="93">
        <f>1.8-$G$1</f>
        <v>1.75</v>
      </c>
      <c r="E130" s="93">
        <f t="shared" si="97"/>
        <v>1.3125</v>
      </c>
      <c r="F130" s="91">
        <v>2</v>
      </c>
      <c r="G130" s="93">
        <f t="shared" si="98"/>
        <v>2.625</v>
      </c>
      <c r="H130" s="65"/>
      <c r="I130" s="90"/>
      <c r="J130" s="91"/>
      <c r="K130" s="93"/>
      <c r="L130" s="93"/>
      <c r="M130" s="93"/>
      <c r="N130" s="91"/>
      <c r="O130" s="93"/>
      <c r="P130" s="65"/>
      <c r="Q130" s="90"/>
      <c r="R130" s="91"/>
      <c r="S130" s="93"/>
      <c r="T130" s="93"/>
      <c r="U130" s="93"/>
      <c r="V130" s="91"/>
      <c r="W130" s="93"/>
    </row>
    <row r="131" spans="1:23" hidden="1" outlineLevel="1" x14ac:dyDescent="0.2">
      <c r="A131" s="90"/>
      <c r="B131" s="91" t="s">
        <v>72</v>
      </c>
      <c r="C131" s="93">
        <f>0.85-$G$1*2</f>
        <v>0.75</v>
      </c>
      <c r="D131" s="93">
        <f>1.8-$G$1</f>
        <v>1.75</v>
      </c>
      <c r="E131" s="93">
        <f t="shared" si="97"/>
        <v>1.3125</v>
      </c>
      <c r="F131" s="91">
        <v>2</v>
      </c>
      <c r="G131" s="93">
        <f t="shared" si="98"/>
        <v>2.625</v>
      </c>
      <c r="H131" s="65"/>
      <c r="I131" s="90"/>
      <c r="J131" s="91"/>
      <c r="K131" s="93"/>
      <c r="L131" s="93"/>
      <c r="M131" s="93"/>
      <c r="N131" s="91"/>
      <c r="O131" s="93"/>
      <c r="P131" s="65"/>
      <c r="Q131" s="90"/>
      <c r="R131" s="91"/>
      <c r="S131" s="93"/>
      <c r="T131" s="93"/>
      <c r="U131" s="93"/>
      <c r="V131" s="91"/>
      <c r="W131" s="93"/>
    </row>
    <row r="132" spans="1:23" ht="13.5" hidden="1" outlineLevel="1" thickBot="1" x14ac:dyDescent="0.25">
      <c r="A132" s="105"/>
      <c r="B132" s="106"/>
      <c r="C132" s="107"/>
      <c r="D132" s="107"/>
      <c r="E132" s="107"/>
      <c r="F132" s="105" t="s">
        <v>70</v>
      </c>
      <c r="G132" s="107">
        <f>SUM(G127:G131)</f>
        <v>16.449999999999996</v>
      </c>
      <c r="H132" s="65"/>
      <c r="I132" s="105"/>
      <c r="J132" s="106"/>
      <c r="K132" s="107"/>
      <c r="L132" s="107"/>
      <c r="M132" s="107"/>
      <c r="N132" s="105" t="s">
        <v>70</v>
      </c>
      <c r="O132" s="107">
        <f>SUM(O127:O131)</f>
        <v>19.074999999999999</v>
      </c>
      <c r="P132" s="65"/>
      <c r="Q132" s="105"/>
      <c r="R132" s="106"/>
      <c r="S132" s="107"/>
      <c r="T132" s="107"/>
      <c r="U132" s="107"/>
      <c r="V132" s="105" t="s">
        <v>70</v>
      </c>
      <c r="W132" s="107">
        <f>SUM(W127:W131)</f>
        <v>21.908999999999999</v>
      </c>
    </row>
    <row r="133" spans="1:23" hidden="1" outlineLevel="1" x14ac:dyDescent="0.2">
      <c r="A133" s="108" t="s">
        <v>65</v>
      </c>
      <c r="B133" s="109" t="s">
        <v>67</v>
      </c>
      <c r="C133" s="110">
        <f>2.4-$G$1*2</f>
        <v>2.2999999999999998</v>
      </c>
      <c r="D133" s="110">
        <f>1.8-$G$1</f>
        <v>1.75</v>
      </c>
      <c r="E133" s="110">
        <f>C133*D133</f>
        <v>4.0249999999999995</v>
      </c>
      <c r="F133" s="109">
        <v>1</v>
      </c>
      <c r="G133" s="110">
        <f>E133*F133</f>
        <v>4.0249999999999995</v>
      </c>
      <c r="H133" s="65"/>
      <c r="I133" s="108" t="s">
        <v>65</v>
      </c>
      <c r="J133" s="109" t="s">
        <v>67</v>
      </c>
      <c r="K133" s="110">
        <f>2.4-$G$1*2</f>
        <v>2.2999999999999998</v>
      </c>
      <c r="L133" s="110">
        <f>1.8-$G$1</f>
        <v>1.75</v>
      </c>
      <c r="M133" s="110">
        <f>K133*L133</f>
        <v>4.0249999999999995</v>
      </c>
      <c r="N133" s="109">
        <v>3</v>
      </c>
      <c r="O133" s="110">
        <f>M133*N133</f>
        <v>12.074999999999999</v>
      </c>
      <c r="P133" s="65"/>
      <c r="Q133" s="108" t="s">
        <v>65</v>
      </c>
      <c r="R133" s="109" t="s">
        <v>88</v>
      </c>
      <c r="S133" s="93">
        <f>2.4-$G$1*2</f>
        <v>2.2999999999999998</v>
      </c>
      <c r="T133" s="93">
        <f>2.06-$G$1</f>
        <v>2.0100000000000002</v>
      </c>
      <c r="U133" s="93">
        <f>S133*T133</f>
        <v>4.6230000000000002</v>
      </c>
      <c r="V133" s="91">
        <v>3</v>
      </c>
      <c r="W133" s="93">
        <f>U133*V133</f>
        <v>13.869</v>
      </c>
    </row>
    <row r="134" spans="1:23" hidden="1" outlineLevel="1" x14ac:dyDescent="0.2">
      <c r="A134" s="90"/>
      <c r="B134" s="91" t="s">
        <v>73</v>
      </c>
      <c r="C134" s="93">
        <f>2.1-$G$1*2</f>
        <v>2</v>
      </c>
      <c r="D134" s="93">
        <f>1.8-$G$1</f>
        <v>1.75</v>
      </c>
      <c r="E134" s="93">
        <f>C134*D134</f>
        <v>3.5</v>
      </c>
      <c r="F134" s="91">
        <v>1</v>
      </c>
      <c r="G134" s="93">
        <f>E134*F134</f>
        <v>3.5</v>
      </c>
      <c r="H134" s="65"/>
      <c r="I134" s="90"/>
      <c r="J134" s="91" t="s">
        <v>73</v>
      </c>
      <c r="K134" s="93">
        <f>2.1-$G$1*2</f>
        <v>2</v>
      </c>
      <c r="L134" s="93">
        <f>1.8-$G$1</f>
        <v>1.75</v>
      </c>
      <c r="M134" s="93">
        <f>K134*L134</f>
        <v>3.5</v>
      </c>
      <c r="N134" s="91">
        <v>1</v>
      </c>
      <c r="O134" s="93">
        <f>M134*N134</f>
        <v>3.5</v>
      </c>
      <c r="P134" s="65"/>
      <c r="Q134" s="90"/>
      <c r="R134" s="91" t="s">
        <v>89</v>
      </c>
      <c r="S134" s="93">
        <f>2.1-$G$1*2</f>
        <v>2</v>
      </c>
      <c r="T134" s="93">
        <f>2.06-$G$1</f>
        <v>2.0100000000000002</v>
      </c>
      <c r="U134" s="93">
        <f>S134*T134</f>
        <v>4.0200000000000005</v>
      </c>
      <c r="V134" s="91">
        <v>1</v>
      </c>
      <c r="W134" s="93">
        <f>U134*V134</f>
        <v>4.0200000000000005</v>
      </c>
    </row>
    <row r="135" spans="1:23" hidden="1" outlineLevel="1" x14ac:dyDescent="0.2">
      <c r="A135" s="90"/>
      <c r="B135" s="91" t="s">
        <v>68</v>
      </c>
      <c r="C135" s="93">
        <f>1-$G$1*2</f>
        <v>0.9</v>
      </c>
      <c r="D135" s="93">
        <f>1.8-$G$1</f>
        <v>1.75</v>
      </c>
      <c r="E135" s="93">
        <f t="shared" ref="E135:E136" si="99">C135*D135</f>
        <v>1.575</v>
      </c>
      <c r="F135" s="91">
        <v>2</v>
      </c>
      <c r="G135" s="93">
        <f t="shared" ref="G135:G136" si="100">E135*F135</f>
        <v>3.15</v>
      </c>
      <c r="H135" s="65"/>
      <c r="I135" s="90"/>
      <c r="J135" s="91"/>
      <c r="K135" s="93"/>
      <c r="L135" s="93"/>
      <c r="M135" s="93"/>
      <c r="N135" s="91"/>
      <c r="O135" s="93"/>
      <c r="P135" s="65"/>
      <c r="Q135" s="90"/>
      <c r="R135" s="91"/>
      <c r="S135" s="93"/>
      <c r="T135" s="93"/>
      <c r="U135" s="93"/>
      <c r="V135" s="91"/>
      <c r="W135" s="93"/>
    </row>
    <row r="136" spans="1:23" hidden="1" outlineLevel="1" x14ac:dyDescent="0.2">
      <c r="A136" s="90"/>
      <c r="B136" s="91" t="s">
        <v>69</v>
      </c>
      <c r="C136" s="93">
        <f>1-$G$1*2</f>
        <v>0.9</v>
      </c>
      <c r="D136" s="93">
        <f>1.8-$G$1</f>
        <v>1.75</v>
      </c>
      <c r="E136" s="93">
        <f t="shared" si="99"/>
        <v>1.575</v>
      </c>
      <c r="F136" s="91">
        <v>2</v>
      </c>
      <c r="G136" s="93">
        <f t="shared" si="100"/>
        <v>3.15</v>
      </c>
      <c r="H136" s="65"/>
      <c r="I136" s="90"/>
      <c r="J136" s="91"/>
      <c r="K136" s="93"/>
      <c r="L136" s="93"/>
      <c r="M136" s="93"/>
      <c r="N136" s="91"/>
      <c r="O136" s="93"/>
      <c r="P136" s="65"/>
      <c r="Q136" s="90"/>
      <c r="R136" s="91"/>
      <c r="S136" s="93"/>
      <c r="T136" s="93"/>
      <c r="U136" s="93"/>
      <c r="V136" s="91"/>
      <c r="W136" s="93"/>
    </row>
    <row r="137" spans="1:23" ht="13.5" hidden="1" outlineLevel="1" thickBot="1" x14ac:dyDescent="0.25">
      <c r="A137" s="105"/>
      <c r="B137" s="106"/>
      <c r="C137" s="107"/>
      <c r="D137" s="107"/>
      <c r="E137" s="107"/>
      <c r="F137" s="105" t="s">
        <v>70</v>
      </c>
      <c r="G137" s="107">
        <f>SUM(G133:G136)</f>
        <v>13.824999999999999</v>
      </c>
      <c r="H137" s="65"/>
      <c r="I137" s="105"/>
      <c r="J137" s="106"/>
      <c r="K137" s="107"/>
      <c r="L137" s="107"/>
      <c r="M137" s="107"/>
      <c r="N137" s="105" t="s">
        <v>70</v>
      </c>
      <c r="O137" s="107">
        <f>SUM(O133:O136)</f>
        <v>15.574999999999999</v>
      </c>
      <c r="P137" s="65"/>
      <c r="Q137" s="105"/>
      <c r="R137" s="106"/>
      <c r="S137" s="107"/>
      <c r="T137" s="107"/>
      <c r="U137" s="107"/>
      <c r="V137" s="105" t="s">
        <v>70</v>
      </c>
      <c r="W137" s="107">
        <f>SUM(W133:W136)</f>
        <v>17.888999999999999</v>
      </c>
    </row>
    <row r="138" spans="1:23" hidden="1" outlineLevel="1" x14ac:dyDescent="0.2">
      <c r="A138" s="108" t="s">
        <v>66</v>
      </c>
      <c r="B138" s="109" t="s">
        <v>67</v>
      </c>
      <c r="C138" s="110">
        <f>2.4-$G$1*2</f>
        <v>2.2999999999999998</v>
      </c>
      <c r="D138" s="110">
        <f>1.8-$G$1</f>
        <v>1.75</v>
      </c>
      <c r="E138" s="110">
        <f>C138*D138</f>
        <v>4.0249999999999995</v>
      </c>
      <c r="F138" s="109">
        <v>1</v>
      </c>
      <c r="G138" s="110">
        <f>E138*F138</f>
        <v>4.0249999999999995</v>
      </c>
      <c r="H138" s="65"/>
      <c r="I138" s="108" t="s">
        <v>66</v>
      </c>
      <c r="J138" s="109" t="s">
        <v>67</v>
      </c>
      <c r="K138" s="110">
        <f>2.4-$G$1*2</f>
        <v>2.2999999999999998</v>
      </c>
      <c r="L138" s="110">
        <f>1.8-$G$1</f>
        <v>1.75</v>
      </c>
      <c r="M138" s="110">
        <f>K138*L138</f>
        <v>4.0249999999999995</v>
      </c>
      <c r="N138" s="109">
        <v>4</v>
      </c>
      <c r="O138" s="110">
        <f>M138*N138</f>
        <v>16.099999999999998</v>
      </c>
      <c r="P138" s="65"/>
      <c r="Q138" s="108" t="s">
        <v>66</v>
      </c>
      <c r="R138" s="109" t="s">
        <v>88</v>
      </c>
      <c r="S138" s="93">
        <f>2.4-$G$1*2</f>
        <v>2.2999999999999998</v>
      </c>
      <c r="T138" s="93">
        <f>2.06-$G$1</f>
        <v>2.0100000000000002</v>
      </c>
      <c r="U138" s="93">
        <f>S138*T138</f>
        <v>4.6230000000000002</v>
      </c>
      <c r="V138" s="91">
        <v>4</v>
      </c>
      <c r="W138" s="93">
        <f>U138*V138</f>
        <v>18.492000000000001</v>
      </c>
    </row>
    <row r="139" spans="1:23" hidden="1" outlineLevel="1" x14ac:dyDescent="0.2">
      <c r="A139" s="90"/>
      <c r="B139" s="91" t="s">
        <v>73</v>
      </c>
      <c r="C139" s="93">
        <f>2.1-$G$1*2</f>
        <v>2</v>
      </c>
      <c r="D139" s="93">
        <f>1.8-$G$1</f>
        <v>1.75</v>
      </c>
      <c r="E139" s="93">
        <f>C139*D139</f>
        <v>3.5</v>
      </c>
      <c r="F139" s="91">
        <v>1</v>
      </c>
      <c r="G139" s="93">
        <f>E139*F139</f>
        <v>3.5</v>
      </c>
      <c r="H139" s="65"/>
      <c r="I139" s="90"/>
      <c r="J139" s="91" t="s">
        <v>73</v>
      </c>
      <c r="K139" s="93">
        <f>2.1-$G$1*2</f>
        <v>2</v>
      </c>
      <c r="L139" s="93">
        <f>1.8-$G$1</f>
        <v>1.75</v>
      </c>
      <c r="M139" s="93">
        <f>K139*L139</f>
        <v>3.5</v>
      </c>
      <c r="N139" s="91">
        <v>1</v>
      </c>
      <c r="O139" s="93">
        <f>M139*N139</f>
        <v>3.5</v>
      </c>
      <c r="P139" s="65"/>
      <c r="Q139" s="90"/>
      <c r="R139" s="91" t="s">
        <v>89</v>
      </c>
      <c r="S139" s="93">
        <f>2.1-$G$1*2</f>
        <v>2</v>
      </c>
      <c r="T139" s="93">
        <f>2.06-$G$1</f>
        <v>2.0100000000000002</v>
      </c>
      <c r="U139" s="93">
        <f>S139*T139</f>
        <v>4.0200000000000005</v>
      </c>
      <c r="V139" s="91">
        <v>1</v>
      </c>
      <c r="W139" s="93">
        <f>U139*V139</f>
        <v>4.0200000000000005</v>
      </c>
    </row>
    <row r="140" spans="1:23" hidden="1" outlineLevel="1" x14ac:dyDescent="0.2">
      <c r="A140" s="90"/>
      <c r="B140" s="91" t="s">
        <v>68</v>
      </c>
      <c r="C140" s="93">
        <f>1-$G$1*2</f>
        <v>0.9</v>
      </c>
      <c r="D140" s="93">
        <f>1.8-$G$1</f>
        <v>1.75</v>
      </c>
      <c r="E140" s="93">
        <f t="shared" ref="E140:E141" si="101">C140*D140</f>
        <v>1.575</v>
      </c>
      <c r="F140" s="91">
        <v>3</v>
      </c>
      <c r="G140" s="93">
        <f t="shared" ref="G140:G141" si="102">E140*F140</f>
        <v>4.7249999999999996</v>
      </c>
      <c r="H140" s="65"/>
      <c r="I140" s="90"/>
      <c r="J140" s="91"/>
      <c r="K140" s="93"/>
      <c r="L140" s="93"/>
      <c r="M140" s="93"/>
      <c r="N140" s="91"/>
      <c r="O140" s="93"/>
      <c r="P140" s="65"/>
      <c r="Q140" s="90"/>
      <c r="R140" s="91"/>
      <c r="S140" s="93"/>
      <c r="T140" s="93"/>
      <c r="U140" s="93"/>
      <c r="V140" s="91"/>
      <c r="W140" s="93"/>
    </row>
    <row r="141" spans="1:23" hidden="1" outlineLevel="1" x14ac:dyDescent="0.2">
      <c r="A141" s="90"/>
      <c r="B141" s="91" t="s">
        <v>69</v>
      </c>
      <c r="C141" s="93">
        <f>1-$G$1*2</f>
        <v>0.9</v>
      </c>
      <c r="D141" s="93">
        <f>1.8-$G$1</f>
        <v>1.75</v>
      </c>
      <c r="E141" s="93">
        <f t="shared" si="101"/>
        <v>1.575</v>
      </c>
      <c r="F141" s="91">
        <v>3</v>
      </c>
      <c r="G141" s="93">
        <f t="shared" si="102"/>
        <v>4.7249999999999996</v>
      </c>
      <c r="H141" s="65"/>
      <c r="I141" s="90"/>
      <c r="J141" s="91"/>
      <c r="K141" s="93"/>
      <c r="L141" s="93"/>
      <c r="M141" s="93"/>
      <c r="N141" s="91"/>
      <c r="O141" s="93"/>
      <c r="P141" s="65"/>
      <c r="Q141" s="90"/>
      <c r="R141" s="91"/>
      <c r="S141" s="93"/>
      <c r="T141" s="93"/>
      <c r="U141" s="93"/>
      <c r="V141" s="91"/>
      <c r="W141" s="93"/>
    </row>
    <row r="142" spans="1:23" ht="13.5" hidden="1" outlineLevel="1" thickBot="1" x14ac:dyDescent="0.25">
      <c r="A142" s="105"/>
      <c r="B142" s="106"/>
      <c r="C142" s="107"/>
      <c r="D142" s="107"/>
      <c r="E142" s="107"/>
      <c r="F142" s="105" t="s">
        <v>70</v>
      </c>
      <c r="G142" s="107">
        <f>SUM(G138:G141)</f>
        <v>16.975000000000001</v>
      </c>
      <c r="H142" s="65"/>
      <c r="I142" s="105"/>
      <c r="J142" s="106"/>
      <c r="K142" s="107"/>
      <c r="L142" s="107"/>
      <c r="M142" s="107"/>
      <c r="N142" s="105" t="s">
        <v>70</v>
      </c>
      <c r="O142" s="107">
        <f>SUM(O138:O141)</f>
        <v>19.599999999999998</v>
      </c>
      <c r="P142" s="65"/>
      <c r="Q142" s="105"/>
      <c r="R142" s="106"/>
      <c r="S142" s="107"/>
      <c r="T142" s="107"/>
      <c r="U142" s="107"/>
      <c r="V142" s="105" t="s">
        <v>70</v>
      </c>
      <c r="W142" s="107">
        <f>SUM(W138:W141)</f>
        <v>22.512</v>
      </c>
    </row>
    <row r="143" spans="1:23" hidden="1" outlineLevel="1" x14ac:dyDescent="0.2">
      <c r="A143" s="102" t="s">
        <v>74</v>
      </c>
      <c r="B143" s="103" t="s">
        <v>81</v>
      </c>
      <c r="C143" s="104">
        <f>1.75-$G$1*2</f>
        <v>1.65</v>
      </c>
      <c r="D143" s="104">
        <f>2.6-$G$1</f>
        <v>2.5500000000000003</v>
      </c>
      <c r="E143" s="104">
        <f>C143*D143</f>
        <v>4.2075000000000005</v>
      </c>
      <c r="F143" s="103">
        <v>1</v>
      </c>
      <c r="G143" s="104">
        <f>E143*F143</f>
        <v>4.2075000000000005</v>
      </c>
      <c r="H143" s="65"/>
      <c r="I143" s="102" t="s">
        <v>74</v>
      </c>
      <c r="J143" s="103" t="s">
        <v>81</v>
      </c>
      <c r="K143" s="104">
        <f>1.75-$G$1*2</f>
        <v>1.65</v>
      </c>
      <c r="L143" s="104">
        <f>2.6-$G$1</f>
        <v>2.5500000000000003</v>
      </c>
      <c r="M143" s="104">
        <f>K143*L143</f>
        <v>4.2075000000000005</v>
      </c>
      <c r="N143" s="103">
        <v>1</v>
      </c>
      <c r="O143" s="104">
        <f>M143*N143</f>
        <v>4.2075000000000005</v>
      </c>
      <c r="P143" s="65"/>
      <c r="Q143" s="102" t="s">
        <v>74</v>
      </c>
      <c r="R143" s="103" t="s">
        <v>90</v>
      </c>
      <c r="S143" s="104">
        <f>1.75-$G$1*2</f>
        <v>1.65</v>
      </c>
      <c r="T143" s="104">
        <f>2.86-$G$1</f>
        <v>2.81</v>
      </c>
      <c r="U143" s="104">
        <f>S143*T143</f>
        <v>4.6364999999999998</v>
      </c>
      <c r="V143" s="103">
        <v>1</v>
      </c>
      <c r="W143" s="104">
        <f>U143*V143</f>
        <v>4.6364999999999998</v>
      </c>
    </row>
    <row r="144" spans="1:23" hidden="1" outlineLevel="1" x14ac:dyDescent="0.2">
      <c r="A144" s="98"/>
      <c r="B144" s="103" t="s">
        <v>82</v>
      </c>
      <c r="C144" s="104">
        <f>1.75-$G$1*2</f>
        <v>1.65</v>
      </c>
      <c r="D144" s="104">
        <f>2.6-$G$1</f>
        <v>2.5500000000000003</v>
      </c>
      <c r="E144" s="104">
        <f>C144*D144</f>
        <v>4.2075000000000005</v>
      </c>
      <c r="F144" s="103">
        <v>1</v>
      </c>
      <c r="G144" s="104">
        <f>E144*F144</f>
        <v>4.2075000000000005</v>
      </c>
      <c r="H144" s="65"/>
      <c r="I144" s="98"/>
      <c r="J144" s="103" t="s">
        <v>82</v>
      </c>
      <c r="K144" s="104">
        <f>1.75-$G$1*2</f>
        <v>1.65</v>
      </c>
      <c r="L144" s="104">
        <f>2.6-$G$1</f>
        <v>2.5500000000000003</v>
      </c>
      <c r="M144" s="104">
        <f>K144*L144</f>
        <v>4.2075000000000005</v>
      </c>
      <c r="N144" s="103">
        <v>1</v>
      </c>
      <c r="O144" s="104">
        <f>M144*N144</f>
        <v>4.2075000000000005</v>
      </c>
      <c r="P144" s="65"/>
      <c r="Q144" s="98"/>
      <c r="R144" s="103" t="s">
        <v>91</v>
      </c>
      <c r="S144" s="104">
        <f>1.7-$G$1*2</f>
        <v>1.5999999999999999</v>
      </c>
      <c r="T144" s="104">
        <f>2.86-$G$1</f>
        <v>2.81</v>
      </c>
      <c r="U144" s="104">
        <f>S144*T144</f>
        <v>4.4959999999999996</v>
      </c>
      <c r="V144" s="103">
        <v>1</v>
      </c>
      <c r="W144" s="104">
        <f>U144*V144</f>
        <v>4.4959999999999996</v>
      </c>
    </row>
    <row r="145" spans="1:25" hidden="1" outlineLevel="1" x14ac:dyDescent="0.2">
      <c r="A145" s="113"/>
      <c r="B145" s="119" t="s">
        <v>103</v>
      </c>
      <c r="C145" s="120">
        <v>2.4</v>
      </c>
      <c r="D145" s="120">
        <v>1.8</v>
      </c>
      <c r="E145" s="121">
        <f>C145*D145</f>
        <v>4.32</v>
      </c>
      <c r="F145" s="119">
        <f>2*2</f>
        <v>4</v>
      </c>
      <c r="G145" s="121">
        <f>E145*F145</f>
        <v>17.28</v>
      </c>
      <c r="H145" s="65"/>
      <c r="I145" s="113"/>
      <c r="J145" s="119" t="s">
        <v>103</v>
      </c>
      <c r="K145" s="120">
        <v>2.4</v>
      </c>
      <c r="L145" s="120">
        <v>1.8</v>
      </c>
      <c r="M145" s="121">
        <f>K145*L145</f>
        <v>4.32</v>
      </c>
      <c r="N145" s="119">
        <f>2*2</f>
        <v>4</v>
      </c>
      <c r="O145" s="121">
        <f>M145*N145</f>
        <v>17.28</v>
      </c>
      <c r="P145" s="65"/>
      <c r="Q145" s="113"/>
      <c r="R145" s="119" t="s">
        <v>104</v>
      </c>
      <c r="S145" s="120">
        <v>2.4</v>
      </c>
      <c r="T145" s="120">
        <v>2.06</v>
      </c>
      <c r="U145" s="121">
        <f>S145*T145</f>
        <v>4.944</v>
      </c>
      <c r="V145" s="119">
        <f>2*2</f>
        <v>4</v>
      </c>
      <c r="W145" s="121">
        <f>U145*V145</f>
        <v>19.776</v>
      </c>
    </row>
    <row r="146" spans="1:25" ht="13.5" hidden="1" outlineLevel="1" thickBot="1" x14ac:dyDescent="0.25">
      <c r="A146" s="105"/>
      <c r="B146" s="106"/>
      <c r="C146" s="107"/>
      <c r="D146" s="107"/>
      <c r="E146" s="107"/>
      <c r="F146" s="105" t="s">
        <v>70</v>
      </c>
      <c r="G146" s="107">
        <f>SUM(G143:G145)</f>
        <v>25.695</v>
      </c>
      <c r="H146" s="65"/>
      <c r="I146" s="105"/>
      <c r="J146" s="106"/>
      <c r="K146" s="107"/>
      <c r="L146" s="107"/>
      <c r="M146" s="107"/>
      <c r="N146" s="105" t="s">
        <v>70</v>
      </c>
      <c r="O146" s="107">
        <f>SUM(O143:O145)</f>
        <v>25.695</v>
      </c>
      <c r="P146" s="65"/>
      <c r="Q146" s="105"/>
      <c r="R146" s="106"/>
      <c r="S146" s="107"/>
      <c r="T146" s="107"/>
      <c r="U146" s="107"/>
      <c r="V146" s="105" t="s">
        <v>70</v>
      </c>
      <c r="W146" s="107">
        <f>SUM(W143:W145)</f>
        <v>28.9085</v>
      </c>
    </row>
    <row r="147" spans="1:25" hidden="1" outlineLevel="1" x14ac:dyDescent="0.2">
      <c r="A147" s="108" t="s">
        <v>76</v>
      </c>
      <c r="B147" s="109" t="s">
        <v>81</v>
      </c>
      <c r="C147" s="110">
        <f>1.75-$G$1*2</f>
        <v>1.65</v>
      </c>
      <c r="D147" s="110">
        <f>2.6-$G$1</f>
        <v>2.5500000000000003</v>
      </c>
      <c r="E147" s="110">
        <f>C147*D147</f>
        <v>4.2075000000000005</v>
      </c>
      <c r="F147" s="109">
        <v>1</v>
      </c>
      <c r="G147" s="110">
        <f>E147*F147</f>
        <v>4.2075000000000005</v>
      </c>
      <c r="I147" s="108" t="s">
        <v>76</v>
      </c>
      <c r="J147" s="109" t="s">
        <v>81</v>
      </c>
      <c r="K147" s="110">
        <f>1.75-$G$1*2</f>
        <v>1.65</v>
      </c>
      <c r="L147" s="110">
        <f>2.6-$G$1</f>
        <v>2.5500000000000003</v>
      </c>
      <c r="M147" s="110">
        <f>K147*L147</f>
        <v>4.2075000000000005</v>
      </c>
      <c r="N147" s="109">
        <v>1</v>
      </c>
      <c r="O147" s="110">
        <f>M147*N147</f>
        <v>4.2075000000000005</v>
      </c>
      <c r="Q147" s="108" t="s">
        <v>76</v>
      </c>
      <c r="R147" s="109" t="s">
        <v>90</v>
      </c>
      <c r="S147" s="104">
        <f>1.75-$G$1*2</f>
        <v>1.65</v>
      </c>
      <c r="T147" s="104">
        <f>2.86-$G$1</f>
        <v>2.81</v>
      </c>
      <c r="U147" s="104">
        <f>S147*T147</f>
        <v>4.6364999999999998</v>
      </c>
      <c r="V147" s="103">
        <v>1</v>
      </c>
      <c r="W147" s="104">
        <f>U147*V147</f>
        <v>4.6364999999999998</v>
      </c>
    </row>
    <row r="148" spans="1:25" hidden="1" outlineLevel="1" x14ac:dyDescent="0.2">
      <c r="A148" s="90"/>
      <c r="B148" s="91" t="s">
        <v>84</v>
      </c>
      <c r="C148" s="93">
        <f>1.7-$G$1*2</f>
        <v>1.5999999999999999</v>
      </c>
      <c r="D148" s="93">
        <f>2.6-$G$1</f>
        <v>2.5500000000000003</v>
      </c>
      <c r="E148" s="93">
        <f t="shared" ref="E148:E149" si="103">C148*D148</f>
        <v>4.08</v>
      </c>
      <c r="F148" s="91">
        <v>1</v>
      </c>
      <c r="G148" s="93">
        <f t="shared" ref="G148:G149" si="104">E148*F148</f>
        <v>4.08</v>
      </c>
      <c r="I148" s="90"/>
      <c r="J148" s="91" t="s">
        <v>84</v>
      </c>
      <c r="K148" s="93">
        <f>1.7-$G$1*2</f>
        <v>1.5999999999999999</v>
      </c>
      <c r="L148" s="93">
        <f>2.6-$G$1</f>
        <v>2.5500000000000003</v>
      </c>
      <c r="M148" s="93">
        <f t="shared" ref="M148:M149" si="105">K148*L148</f>
        <v>4.08</v>
      </c>
      <c r="N148" s="91">
        <v>1</v>
      </c>
      <c r="O148" s="93">
        <f t="shared" ref="O148:O149" si="106">M148*N148</f>
        <v>4.08</v>
      </c>
      <c r="Q148" s="90"/>
      <c r="R148" s="91" t="s">
        <v>92</v>
      </c>
      <c r="S148" s="104">
        <f>1.7-$G$1*2</f>
        <v>1.5999999999999999</v>
      </c>
      <c r="T148" s="104">
        <f>2.86-$G$1</f>
        <v>2.81</v>
      </c>
      <c r="U148" s="104">
        <f>S148*T148</f>
        <v>4.4959999999999996</v>
      </c>
      <c r="V148" s="103">
        <v>1</v>
      </c>
      <c r="W148" s="104">
        <f>U148*V148</f>
        <v>4.4959999999999996</v>
      </c>
    </row>
    <row r="149" spans="1:25" hidden="1" outlineLevel="1" x14ac:dyDescent="0.2">
      <c r="A149" s="114"/>
      <c r="B149" s="91" t="s">
        <v>83</v>
      </c>
      <c r="C149" s="93">
        <f>1.6-$G$1*2</f>
        <v>1.5</v>
      </c>
      <c r="D149" s="93">
        <f>2.6-$G$1</f>
        <v>2.5500000000000003</v>
      </c>
      <c r="E149" s="93">
        <f t="shared" si="103"/>
        <v>3.8250000000000002</v>
      </c>
      <c r="F149" s="91">
        <v>1</v>
      </c>
      <c r="G149" s="93">
        <f t="shared" si="104"/>
        <v>3.8250000000000002</v>
      </c>
      <c r="I149" s="114"/>
      <c r="J149" s="91" t="s">
        <v>83</v>
      </c>
      <c r="K149" s="93">
        <f>1.6-$G$1*2</f>
        <v>1.5</v>
      </c>
      <c r="L149" s="93">
        <f>2.6-$G$1</f>
        <v>2.5500000000000003</v>
      </c>
      <c r="M149" s="93">
        <f t="shared" si="105"/>
        <v>3.8250000000000002</v>
      </c>
      <c r="N149" s="91">
        <v>1</v>
      </c>
      <c r="O149" s="93">
        <f t="shared" si="106"/>
        <v>3.8250000000000002</v>
      </c>
      <c r="Q149" s="114"/>
      <c r="R149" s="91" t="s">
        <v>93</v>
      </c>
      <c r="S149" s="93">
        <f>1.6-$G$1*2</f>
        <v>1.5</v>
      </c>
      <c r="T149" s="93">
        <f>2.86-$G$1</f>
        <v>2.81</v>
      </c>
      <c r="U149" s="93">
        <f t="shared" ref="U149" si="107">S149*T149</f>
        <v>4.2149999999999999</v>
      </c>
      <c r="V149" s="91">
        <v>1</v>
      </c>
      <c r="W149" s="93">
        <f t="shared" ref="W149" si="108">U149*V149</f>
        <v>4.2149999999999999</v>
      </c>
    </row>
    <row r="150" spans="1:25" hidden="1" outlineLevel="1" x14ac:dyDescent="0.2">
      <c r="A150" s="114"/>
      <c r="B150" s="119" t="s">
        <v>103</v>
      </c>
      <c r="C150" s="120">
        <v>2.4</v>
      </c>
      <c r="D150" s="120">
        <v>1.8</v>
      </c>
      <c r="E150" s="121">
        <f>C150*D150</f>
        <v>4.32</v>
      </c>
      <c r="F150" s="119">
        <f>3*2</f>
        <v>6</v>
      </c>
      <c r="G150" s="121">
        <f>E150*F150</f>
        <v>25.92</v>
      </c>
      <c r="I150" s="114"/>
      <c r="J150" s="119" t="s">
        <v>103</v>
      </c>
      <c r="K150" s="120">
        <v>2.4</v>
      </c>
      <c r="L150" s="120">
        <v>1.8</v>
      </c>
      <c r="M150" s="121">
        <f>K150*L150</f>
        <v>4.32</v>
      </c>
      <c r="N150" s="119">
        <f>3*2</f>
        <v>6</v>
      </c>
      <c r="O150" s="121">
        <f>M150*N150</f>
        <v>25.92</v>
      </c>
      <c r="Q150" s="114"/>
      <c r="R150" s="119" t="s">
        <v>104</v>
      </c>
      <c r="S150" s="120">
        <v>2.4</v>
      </c>
      <c r="T150" s="120">
        <v>2.06</v>
      </c>
      <c r="U150" s="121">
        <f>S150*T150</f>
        <v>4.944</v>
      </c>
      <c r="V150" s="119">
        <f>3*2</f>
        <v>6</v>
      </c>
      <c r="W150" s="121">
        <f>U150*V150</f>
        <v>29.664000000000001</v>
      </c>
    </row>
    <row r="151" spans="1:25" ht="13.5" hidden="1" outlineLevel="1" thickBot="1" x14ac:dyDescent="0.25">
      <c r="A151" s="105"/>
      <c r="B151" s="106"/>
      <c r="C151" s="107"/>
      <c r="D151" s="107"/>
      <c r="E151" s="107"/>
      <c r="F151" s="105" t="s">
        <v>70</v>
      </c>
      <c r="G151" s="107">
        <f>SUM(G147:G150)</f>
        <v>38.032499999999999</v>
      </c>
      <c r="I151" s="105"/>
      <c r="J151" s="106"/>
      <c r="K151" s="107"/>
      <c r="L151" s="107"/>
      <c r="M151" s="107"/>
      <c r="N151" s="105" t="s">
        <v>70</v>
      </c>
      <c r="O151" s="107">
        <f>SUM(O147:O150)</f>
        <v>38.032499999999999</v>
      </c>
      <c r="Q151" s="105"/>
      <c r="R151" s="106"/>
      <c r="S151" s="107"/>
      <c r="T151" s="107"/>
      <c r="U151" s="107"/>
      <c r="V151" s="105" t="s">
        <v>70</v>
      </c>
      <c r="W151" s="107">
        <f>SUM(W147:W150)</f>
        <v>43.011499999999998</v>
      </c>
      <c r="Y151" s="125"/>
    </row>
    <row r="152" spans="1:25" hidden="1" outlineLevel="1" x14ac:dyDescent="0.2">
      <c r="A152" s="108" t="s">
        <v>78</v>
      </c>
      <c r="B152" s="109" t="s">
        <v>85</v>
      </c>
      <c r="C152" s="110">
        <f>1.45-$G$1*2</f>
        <v>1.3499999999999999</v>
      </c>
      <c r="D152" s="110">
        <f>2.6-$G$1</f>
        <v>2.5500000000000003</v>
      </c>
      <c r="E152" s="110">
        <f t="shared" ref="E152:E153" si="109">C152*D152</f>
        <v>3.4424999999999999</v>
      </c>
      <c r="F152" s="109">
        <v>1</v>
      </c>
      <c r="G152" s="110">
        <f t="shared" ref="G152:G153" si="110">E152*F152</f>
        <v>3.4424999999999999</v>
      </c>
      <c r="I152" s="108" t="s">
        <v>78</v>
      </c>
      <c r="J152" s="109" t="s">
        <v>85</v>
      </c>
      <c r="K152" s="110">
        <f>1.45-$G$1*2</f>
        <v>1.3499999999999999</v>
      </c>
      <c r="L152" s="110">
        <f>2.6-$G$1</f>
        <v>2.5500000000000003</v>
      </c>
      <c r="M152" s="110">
        <f t="shared" ref="M152:M153" si="111">K152*L152</f>
        <v>3.4424999999999999</v>
      </c>
      <c r="N152" s="109">
        <v>1</v>
      </c>
      <c r="O152" s="110">
        <f t="shared" ref="O152:O153" si="112">M152*N152</f>
        <v>3.4424999999999999</v>
      </c>
      <c r="Q152" s="108" t="s">
        <v>78</v>
      </c>
      <c r="R152" s="91" t="s">
        <v>93</v>
      </c>
      <c r="S152" s="93">
        <f>1.6-$G$1*2</f>
        <v>1.5</v>
      </c>
      <c r="T152" s="93">
        <f>2.86-$G$1</f>
        <v>2.81</v>
      </c>
      <c r="U152" s="93">
        <f t="shared" ref="U152:U153" si="113">S152*T152</f>
        <v>4.2149999999999999</v>
      </c>
      <c r="V152" s="91">
        <v>1</v>
      </c>
      <c r="W152" s="93">
        <f t="shared" ref="W152:W153" si="114">U152*V152</f>
        <v>4.2149999999999999</v>
      </c>
    </row>
    <row r="153" spans="1:25" hidden="1" outlineLevel="1" x14ac:dyDescent="0.2">
      <c r="A153" s="98"/>
      <c r="B153" s="103" t="s">
        <v>83</v>
      </c>
      <c r="C153" s="104">
        <f>1.6-$G$1*2</f>
        <v>1.5</v>
      </c>
      <c r="D153" s="104">
        <f>2.6-$G$1</f>
        <v>2.5500000000000003</v>
      </c>
      <c r="E153" s="104">
        <f t="shared" si="109"/>
        <v>3.8250000000000002</v>
      </c>
      <c r="F153" s="103">
        <v>1</v>
      </c>
      <c r="G153" s="104">
        <f t="shared" si="110"/>
        <v>3.8250000000000002</v>
      </c>
      <c r="I153" s="98"/>
      <c r="J153" s="103" t="s">
        <v>83</v>
      </c>
      <c r="K153" s="104">
        <f>1.6-$G$1*2</f>
        <v>1.5</v>
      </c>
      <c r="L153" s="104">
        <f>2.6-$G$1</f>
        <v>2.5500000000000003</v>
      </c>
      <c r="M153" s="104">
        <f t="shared" si="111"/>
        <v>3.8250000000000002</v>
      </c>
      <c r="N153" s="103">
        <v>1</v>
      </c>
      <c r="O153" s="104">
        <f t="shared" si="112"/>
        <v>3.8250000000000002</v>
      </c>
      <c r="Q153" s="98"/>
      <c r="R153" s="103" t="s">
        <v>94</v>
      </c>
      <c r="S153" s="104">
        <f>1.45-$G$1*2</f>
        <v>1.3499999999999999</v>
      </c>
      <c r="T153" s="104">
        <f>2.86-$G$1</f>
        <v>2.81</v>
      </c>
      <c r="U153" s="104">
        <f t="shared" si="113"/>
        <v>3.7934999999999999</v>
      </c>
      <c r="V153" s="103">
        <v>1</v>
      </c>
      <c r="W153" s="104">
        <f t="shared" si="114"/>
        <v>3.7934999999999999</v>
      </c>
    </row>
    <row r="154" spans="1:25" hidden="1" outlineLevel="1" x14ac:dyDescent="0.2">
      <c r="A154" s="113"/>
      <c r="B154" s="119" t="s">
        <v>103</v>
      </c>
      <c r="C154" s="120">
        <v>2.4</v>
      </c>
      <c r="D154" s="120">
        <v>1.8</v>
      </c>
      <c r="E154" s="121">
        <f>C154*D154</f>
        <v>4.32</v>
      </c>
      <c r="F154" s="119">
        <f>2*2</f>
        <v>4</v>
      </c>
      <c r="G154" s="121">
        <f>E154*F154</f>
        <v>17.28</v>
      </c>
      <c r="I154" s="113"/>
      <c r="J154" s="119" t="s">
        <v>103</v>
      </c>
      <c r="K154" s="120">
        <v>2.4</v>
      </c>
      <c r="L154" s="120">
        <v>1.8</v>
      </c>
      <c r="M154" s="121">
        <f>K154*L154</f>
        <v>4.32</v>
      </c>
      <c r="N154" s="119">
        <f>2*2</f>
        <v>4</v>
      </c>
      <c r="O154" s="121">
        <f>M154*N154</f>
        <v>17.28</v>
      </c>
      <c r="Q154" s="113"/>
      <c r="R154" s="119" t="s">
        <v>104</v>
      </c>
      <c r="S154" s="120">
        <v>2.4</v>
      </c>
      <c r="T154" s="120">
        <v>2.06</v>
      </c>
      <c r="U154" s="121">
        <f>S154*T154</f>
        <v>4.944</v>
      </c>
      <c r="V154" s="119">
        <f>2*2</f>
        <v>4</v>
      </c>
      <c r="W154" s="121">
        <f>U154*V154</f>
        <v>19.776</v>
      </c>
    </row>
    <row r="155" spans="1:25" ht="13.5" hidden="1" outlineLevel="1" thickBot="1" x14ac:dyDescent="0.25">
      <c r="A155" s="105"/>
      <c r="B155" s="106"/>
      <c r="C155" s="107"/>
      <c r="D155" s="107"/>
      <c r="E155" s="107"/>
      <c r="F155" s="105" t="s">
        <v>70</v>
      </c>
      <c r="G155" s="107">
        <f>SUM(G152:G154)</f>
        <v>24.547499999999999</v>
      </c>
      <c r="I155" s="105"/>
      <c r="J155" s="106"/>
      <c r="K155" s="107"/>
      <c r="L155" s="107"/>
      <c r="M155" s="107"/>
      <c r="N155" s="105" t="s">
        <v>70</v>
      </c>
      <c r="O155" s="107">
        <f>SUM(O152:O154)</f>
        <v>24.547499999999999</v>
      </c>
      <c r="Q155" s="105"/>
      <c r="R155" s="106"/>
      <c r="S155" s="107"/>
      <c r="T155" s="107"/>
      <c r="U155" s="107"/>
      <c r="V155" s="105" t="s">
        <v>70</v>
      </c>
      <c r="W155" s="107">
        <f>SUM(W152:W154)</f>
        <v>27.784500000000001</v>
      </c>
    </row>
    <row r="156" spans="1:25" hidden="1" outlineLevel="1" x14ac:dyDescent="0.2">
      <c r="A156" s="108" t="s">
        <v>79</v>
      </c>
      <c r="B156" s="109" t="s">
        <v>86</v>
      </c>
      <c r="C156" s="110">
        <f>1.55-$G$1*2</f>
        <v>1.45</v>
      </c>
      <c r="D156" s="110">
        <f>2.6-$G$1</f>
        <v>2.5500000000000003</v>
      </c>
      <c r="E156" s="110">
        <f>C156*D156</f>
        <v>3.6975000000000002</v>
      </c>
      <c r="F156" s="109">
        <v>1</v>
      </c>
      <c r="G156" s="110">
        <f>E156*F156</f>
        <v>3.6975000000000002</v>
      </c>
      <c r="I156" s="108" t="s">
        <v>79</v>
      </c>
      <c r="J156" s="109" t="s">
        <v>86</v>
      </c>
      <c r="K156" s="110">
        <f>1.55-$G$1*2</f>
        <v>1.45</v>
      </c>
      <c r="L156" s="110">
        <f>2.6-$G$1</f>
        <v>2.5500000000000003</v>
      </c>
      <c r="M156" s="110">
        <f>K156*L156</f>
        <v>3.6975000000000002</v>
      </c>
      <c r="N156" s="109">
        <v>1</v>
      </c>
      <c r="O156" s="110">
        <f>M156*N156</f>
        <v>3.6975000000000002</v>
      </c>
      <c r="Q156" s="108" t="s">
        <v>79</v>
      </c>
      <c r="R156" s="109" t="s">
        <v>95</v>
      </c>
      <c r="S156" s="110">
        <f>1.55-$G$1*2</f>
        <v>1.45</v>
      </c>
      <c r="T156" s="110">
        <f>2.86-$G$1</f>
        <v>2.81</v>
      </c>
      <c r="U156" s="110">
        <f>S156*T156</f>
        <v>4.0744999999999996</v>
      </c>
      <c r="V156" s="109">
        <v>1</v>
      </c>
      <c r="W156" s="110">
        <f>U156*V156</f>
        <v>4.0744999999999996</v>
      </c>
    </row>
    <row r="157" spans="1:25" hidden="1" outlineLevel="1" x14ac:dyDescent="0.2">
      <c r="A157" s="90"/>
      <c r="B157" s="91" t="s">
        <v>87</v>
      </c>
      <c r="C157" s="93">
        <f>1.6-$G$1*2</f>
        <v>1.5</v>
      </c>
      <c r="D157" s="93">
        <f>2.6-$G$1</f>
        <v>2.5500000000000003</v>
      </c>
      <c r="E157" s="93">
        <f t="shared" ref="E157" si="115">C157*D157</f>
        <v>3.8250000000000002</v>
      </c>
      <c r="F157" s="91">
        <v>1</v>
      </c>
      <c r="G157" s="93">
        <f t="shared" ref="G157" si="116">E157*F157</f>
        <v>3.8250000000000002</v>
      </c>
      <c r="I157" s="90"/>
      <c r="J157" s="91" t="s">
        <v>87</v>
      </c>
      <c r="K157" s="93">
        <f>1.6-$G$1*2</f>
        <v>1.5</v>
      </c>
      <c r="L157" s="93">
        <f>2.6-$G$1</f>
        <v>2.5500000000000003</v>
      </c>
      <c r="M157" s="93">
        <f t="shared" ref="M157" si="117">K157*L157</f>
        <v>3.8250000000000002</v>
      </c>
      <c r="N157" s="91">
        <v>1</v>
      </c>
      <c r="O157" s="93">
        <f t="shared" ref="O157" si="118">M157*N157</f>
        <v>3.8250000000000002</v>
      </c>
      <c r="Q157" s="90"/>
      <c r="R157" s="91" t="s">
        <v>96</v>
      </c>
      <c r="S157" s="93">
        <f>1.6-$G$1*2</f>
        <v>1.5</v>
      </c>
      <c r="T157" s="93">
        <f>2.86-$G$1</f>
        <v>2.81</v>
      </c>
      <c r="U157" s="93">
        <f t="shared" ref="U157" si="119">S157*T157</f>
        <v>4.2149999999999999</v>
      </c>
      <c r="V157" s="91">
        <v>1</v>
      </c>
      <c r="W157" s="93">
        <f t="shared" ref="W157" si="120">U157*V157</f>
        <v>4.2149999999999999</v>
      </c>
    </row>
    <row r="158" spans="1:25" hidden="1" outlineLevel="1" x14ac:dyDescent="0.2">
      <c r="A158" s="114"/>
      <c r="B158" s="119" t="s">
        <v>103</v>
      </c>
      <c r="C158" s="120">
        <v>2.4</v>
      </c>
      <c r="D158" s="120">
        <v>1.8</v>
      </c>
      <c r="E158" s="121">
        <f>C158*D158</f>
        <v>4.32</v>
      </c>
      <c r="F158" s="119">
        <f>2*2</f>
        <v>4</v>
      </c>
      <c r="G158" s="121">
        <f>E158*F158</f>
        <v>17.28</v>
      </c>
      <c r="I158" s="114"/>
      <c r="J158" s="119" t="s">
        <v>103</v>
      </c>
      <c r="K158" s="120">
        <v>2.4</v>
      </c>
      <c r="L158" s="120">
        <v>1.8</v>
      </c>
      <c r="M158" s="121">
        <f>K158*L158</f>
        <v>4.32</v>
      </c>
      <c r="N158" s="119">
        <f>2*2</f>
        <v>4</v>
      </c>
      <c r="O158" s="121">
        <f>M158*N158</f>
        <v>17.28</v>
      </c>
      <c r="Q158" s="114"/>
      <c r="R158" s="119" t="s">
        <v>104</v>
      </c>
      <c r="S158" s="120">
        <v>2.4</v>
      </c>
      <c r="T158" s="120">
        <v>2.06</v>
      </c>
      <c r="U158" s="121">
        <f>S158*T158</f>
        <v>4.944</v>
      </c>
      <c r="V158" s="119">
        <f>2*2</f>
        <v>4</v>
      </c>
      <c r="W158" s="121">
        <f>U158*V158</f>
        <v>19.776</v>
      </c>
    </row>
    <row r="159" spans="1:25" ht="13.5" hidden="1" outlineLevel="1" thickBot="1" x14ac:dyDescent="0.25">
      <c r="A159" s="105"/>
      <c r="B159" s="106"/>
      <c r="C159" s="107"/>
      <c r="D159" s="107"/>
      <c r="E159" s="107"/>
      <c r="F159" s="105" t="s">
        <v>70</v>
      </c>
      <c r="G159" s="107">
        <f>SUM(G156:G158)</f>
        <v>24.802500000000002</v>
      </c>
      <c r="I159" s="105"/>
      <c r="J159" s="106"/>
      <c r="K159" s="107"/>
      <c r="L159" s="107"/>
      <c r="M159" s="107"/>
      <c r="N159" s="105" t="s">
        <v>70</v>
      </c>
      <c r="O159" s="107">
        <f>SUM(O156:O158)</f>
        <v>24.802500000000002</v>
      </c>
      <c r="Q159" s="105"/>
      <c r="R159" s="106"/>
      <c r="S159" s="107"/>
      <c r="T159" s="107"/>
      <c r="U159" s="107"/>
      <c r="V159" s="105" t="s">
        <v>70</v>
      </c>
      <c r="W159" s="107">
        <f>SUM(W156:W158)</f>
        <v>28.0655</v>
      </c>
    </row>
    <row r="160" spans="1:25" hidden="1" outlineLevel="1" x14ac:dyDescent="0.2"/>
    <row r="161" collapsed="1" x14ac:dyDescent="0.2"/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3CFC-11EA-4C17-A53A-4D82E5A2EC8B}">
  <dimension ref="A1:X117"/>
  <sheetViews>
    <sheetView topLeftCell="A70" zoomScaleNormal="100" workbookViewId="0">
      <selection activeCell="O99" sqref="O99"/>
    </sheetView>
  </sheetViews>
  <sheetFormatPr defaultRowHeight="12.75" x14ac:dyDescent="0.2"/>
  <cols>
    <col min="1" max="1" width="15.83203125" customWidth="1"/>
    <col min="2" max="2" width="13.33203125" customWidth="1"/>
    <col min="3" max="3" width="11" customWidth="1"/>
    <col min="4" max="5" width="11.1640625" customWidth="1"/>
    <col min="6" max="6" width="12.33203125" customWidth="1"/>
    <col min="7" max="7" width="12.83203125" customWidth="1"/>
    <col min="8" max="8" width="9.5" customWidth="1"/>
    <col min="9" max="9" width="15.33203125" customWidth="1"/>
    <col min="10" max="10" width="13.83203125" customWidth="1"/>
    <col min="11" max="12" width="11" customWidth="1"/>
    <col min="13" max="13" width="11.1640625" customWidth="1"/>
    <col min="14" max="15" width="12.33203125" customWidth="1"/>
    <col min="16" max="16" width="10" bestFit="1" customWidth="1"/>
    <col min="17" max="17" width="15.5" customWidth="1"/>
    <col min="18" max="18" width="13.33203125" customWidth="1"/>
    <col min="19" max="20" width="11" customWidth="1"/>
    <col min="21" max="21" width="11.1640625" customWidth="1"/>
    <col min="22" max="22" width="12.5" customWidth="1"/>
    <col min="23" max="23" width="12.33203125" customWidth="1"/>
  </cols>
  <sheetData>
    <row r="1" spans="1:23" ht="15.75" customHeight="1" x14ac:dyDescent="0.25">
      <c r="A1" s="115" t="s">
        <v>319</v>
      </c>
      <c r="B1" s="116"/>
      <c r="C1" s="116"/>
      <c r="D1" s="116"/>
      <c r="E1" s="116"/>
      <c r="F1" s="111">
        <v>0.05</v>
      </c>
      <c r="G1" s="112" t="s">
        <v>80</v>
      </c>
      <c r="H1" s="112"/>
      <c r="I1" s="137" t="s">
        <v>210</v>
      </c>
      <c r="O1" s="65" t="s">
        <v>415</v>
      </c>
    </row>
    <row r="3" spans="1:23" x14ac:dyDescent="0.2">
      <c r="G3" s="125"/>
    </row>
    <row r="4" spans="1:23" ht="15.75" x14ac:dyDescent="0.2">
      <c r="A4" s="101" t="s">
        <v>48</v>
      </c>
      <c r="I4" s="101" t="s">
        <v>50</v>
      </c>
      <c r="Q4" s="101" t="s">
        <v>146</v>
      </c>
    </row>
    <row r="6" spans="1:23" ht="25.5" x14ac:dyDescent="0.2">
      <c r="A6" s="91" t="s">
        <v>22</v>
      </c>
      <c r="B6" s="92" t="s">
        <v>49</v>
      </c>
      <c r="C6" s="92" t="s">
        <v>23</v>
      </c>
      <c r="D6" s="92" t="s">
        <v>24</v>
      </c>
      <c r="E6" s="92" t="s">
        <v>28</v>
      </c>
      <c r="F6" s="92" t="s">
        <v>316</v>
      </c>
      <c r="G6" s="92" t="s">
        <v>317</v>
      </c>
      <c r="I6" s="91" t="s">
        <v>22</v>
      </c>
      <c r="J6" s="92" t="s">
        <v>49</v>
      </c>
      <c r="K6" s="92" t="s">
        <v>23</v>
      </c>
      <c r="L6" s="92" t="s">
        <v>24</v>
      </c>
      <c r="M6" s="92" t="s">
        <v>28</v>
      </c>
      <c r="N6" s="92" t="s">
        <v>316</v>
      </c>
      <c r="O6" s="92" t="s">
        <v>317</v>
      </c>
      <c r="P6" s="65"/>
      <c r="Q6" s="91" t="s">
        <v>22</v>
      </c>
      <c r="R6" s="92" t="s">
        <v>49</v>
      </c>
      <c r="S6" s="92" t="s">
        <v>23</v>
      </c>
      <c r="T6" s="92" t="s">
        <v>24</v>
      </c>
      <c r="U6" s="92" t="s">
        <v>28</v>
      </c>
      <c r="V6" s="92" t="s">
        <v>316</v>
      </c>
      <c r="W6" s="92" t="s">
        <v>317</v>
      </c>
    </row>
    <row r="7" spans="1:23" x14ac:dyDescent="0.2">
      <c r="A7" s="98" t="s">
        <v>209</v>
      </c>
      <c r="B7" s="91" t="s">
        <v>275</v>
      </c>
      <c r="C7" s="93">
        <f>2.4-$F$1*2</f>
        <v>2.2999999999999998</v>
      </c>
      <c r="D7" s="93">
        <f>2.92-$F$1</f>
        <v>2.87</v>
      </c>
      <c r="E7" s="91">
        <v>1</v>
      </c>
      <c r="F7" s="93">
        <f>(C7+D7*2)*E7*0.17</f>
        <v>1.3668</v>
      </c>
      <c r="G7" s="93">
        <f>(C7*2+D7*2)*E7*0.17</f>
        <v>1.7578</v>
      </c>
      <c r="H7" s="125"/>
      <c r="I7" s="98" t="s">
        <v>209</v>
      </c>
      <c r="J7" s="91" t="s">
        <v>150</v>
      </c>
      <c r="K7" s="93">
        <f>2.4-$F$1*2</f>
        <v>2.2999999999999998</v>
      </c>
      <c r="L7" s="93">
        <f t="shared" ref="L7:L8" si="0">1.8-$F$1</f>
        <v>1.75</v>
      </c>
      <c r="M7" s="91">
        <v>4</v>
      </c>
      <c r="N7" s="93">
        <f>(K7+L7*2)*M7*0.17</f>
        <v>3.944</v>
      </c>
      <c r="O7" s="93">
        <f>(K7*2+L7*2)*M7*0.17</f>
        <v>5.508</v>
      </c>
      <c r="P7" s="65"/>
      <c r="Q7" s="98" t="s">
        <v>209</v>
      </c>
      <c r="R7" s="91" t="s">
        <v>150</v>
      </c>
      <c r="S7" s="93">
        <f>2.4-$F$1*2</f>
        <v>2.2999999999999998</v>
      </c>
      <c r="T7" s="93">
        <f t="shared" ref="T7:T12" si="1">1.8-$F$1</f>
        <v>1.75</v>
      </c>
      <c r="U7" s="91">
        <v>2</v>
      </c>
      <c r="V7" s="93">
        <f>(S7+T7*2)*U7*0.17</f>
        <v>1.972</v>
      </c>
      <c r="W7" s="93">
        <f>(S7*2+T7*2)*U7*0.17</f>
        <v>2.754</v>
      </c>
    </row>
    <row r="8" spans="1:23" x14ac:dyDescent="0.2">
      <c r="A8" s="90"/>
      <c r="B8" s="91" t="s">
        <v>276</v>
      </c>
      <c r="C8" s="93">
        <f>2.1-$F$1*2</f>
        <v>2</v>
      </c>
      <c r="D8" s="93">
        <f>2.92-$F$1</f>
        <v>2.87</v>
      </c>
      <c r="E8" s="91">
        <v>1</v>
      </c>
      <c r="F8" s="93">
        <f t="shared" ref="F8:F16" si="2">(C8+D8*2)*E8*0.17</f>
        <v>1.3158000000000001</v>
      </c>
      <c r="G8" s="93">
        <f t="shared" ref="G8:G16" si="3">(C8*2+D8*2)*E8*0.17</f>
        <v>1.6558000000000002</v>
      </c>
      <c r="I8" s="90"/>
      <c r="J8" s="91" t="s">
        <v>217</v>
      </c>
      <c r="K8" s="93">
        <f>2.1-$F$1*2</f>
        <v>2</v>
      </c>
      <c r="L8" s="93">
        <f t="shared" si="0"/>
        <v>1.75</v>
      </c>
      <c r="M8" s="91">
        <v>2</v>
      </c>
      <c r="N8" s="93">
        <f>(K8+L8*2)*M8*0.17</f>
        <v>1.87</v>
      </c>
      <c r="O8" s="93">
        <f>(K8*2+L8*2)*M8*0.17</f>
        <v>2.5500000000000003</v>
      </c>
      <c r="P8" s="65"/>
      <c r="Q8" s="98"/>
      <c r="R8" s="91" t="s">
        <v>217</v>
      </c>
      <c r="S8" s="93">
        <f>2.1-$F$1*2</f>
        <v>2</v>
      </c>
      <c r="T8" s="93">
        <f t="shared" si="1"/>
        <v>1.75</v>
      </c>
      <c r="U8" s="91">
        <v>1</v>
      </c>
      <c r="V8" s="93">
        <f t="shared" ref="V8:V12" si="4">(S8+T8*2)*U8*0.17</f>
        <v>0.93500000000000005</v>
      </c>
      <c r="W8" s="93">
        <f t="shared" ref="W8:W12" si="5">(S8*2+T8*2)*U8*0.17</f>
        <v>1.2750000000000001</v>
      </c>
    </row>
    <row r="9" spans="1:23" ht="13.5" thickBot="1" x14ac:dyDescent="0.25">
      <c r="A9" s="90"/>
      <c r="B9" s="91" t="s">
        <v>278</v>
      </c>
      <c r="C9" s="93">
        <f>2.8-$F$1*2</f>
        <v>2.6999999999999997</v>
      </c>
      <c r="D9" s="93">
        <f t="shared" ref="D9:D16" si="6">2.92-$F$1</f>
        <v>2.87</v>
      </c>
      <c r="E9" s="91">
        <v>1</v>
      </c>
      <c r="F9" s="93">
        <f t="shared" si="2"/>
        <v>1.4348000000000001</v>
      </c>
      <c r="G9" s="93">
        <f t="shared" si="3"/>
        <v>1.8938000000000001</v>
      </c>
      <c r="I9" s="105"/>
      <c r="J9" s="106"/>
      <c r="K9" s="107"/>
      <c r="L9" s="107"/>
      <c r="M9" s="105" t="s">
        <v>70</v>
      </c>
      <c r="N9" s="107">
        <f>SUM(N7:N8)</f>
        <v>5.8140000000000001</v>
      </c>
      <c r="O9" s="107">
        <f>SUM(O7:O8)</f>
        <v>8.0579999999999998</v>
      </c>
      <c r="P9" s="65"/>
      <c r="Q9" s="90"/>
      <c r="R9" s="91" t="s">
        <v>218</v>
      </c>
      <c r="S9" s="93">
        <f>1-$F$1*2</f>
        <v>0.9</v>
      </c>
      <c r="T9" s="93">
        <f t="shared" si="1"/>
        <v>1.75</v>
      </c>
      <c r="U9" s="91">
        <v>2</v>
      </c>
      <c r="V9" s="93">
        <f t="shared" si="4"/>
        <v>1.4960000000000002</v>
      </c>
      <c r="W9" s="93">
        <f t="shared" si="5"/>
        <v>1.802</v>
      </c>
    </row>
    <row r="10" spans="1:23" x14ac:dyDescent="0.2">
      <c r="A10" s="90"/>
      <c r="B10" s="91" t="s">
        <v>277</v>
      </c>
      <c r="C10" s="93">
        <f>2.15-$F$1*2</f>
        <v>2.0499999999999998</v>
      </c>
      <c r="D10" s="93">
        <f t="shared" si="6"/>
        <v>2.87</v>
      </c>
      <c r="E10" s="91">
        <v>1</v>
      </c>
      <c r="F10" s="93">
        <f t="shared" si="2"/>
        <v>1.3243</v>
      </c>
      <c r="G10" s="93">
        <f t="shared" si="3"/>
        <v>1.6728000000000001</v>
      </c>
      <c r="I10" s="108" t="s">
        <v>211</v>
      </c>
      <c r="J10" s="109" t="s">
        <v>150</v>
      </c>
      <c r="K10" s="93">
        <f>2.4-$F$1*2</f>
        <v>2.2999999999999998</v>
      </c>
      <c r="L10" s="93">
        <f>1.8-$F$1</f>
        <v>1.75</v>
      </c>
      <c r="M10" s="109">
        <v>3</v>
      </c>
      <c r="N10" s="93">
        <f>(K10+L10*2)*M10*0.17</f>
        <v>2.9580000000000002</v>
      </c>
      <c r="O10" s="93">
        <f>(K10*2+L10*2)*M10*0.17</f>
        <v>4.1310000000000002</v>
      </c>
      <c r="P10" s="65"/>
      <c r="Q10" s="90"/>
      <c r="R10" s="91" t="s">
        <v>219</v>
      </c>
      <c r="S10" s="93">
        <f>1-$F$1*2</f>
        <v>0.9</v>
      </c>
      <c r="T10" s="93">
        <f t="shared" si="1"/>
        <v>1.75</v>
      </c>
      <c r="U10" s="91">
        <v>2</v>
      </c>
      <c r="V10" s="93">
        <f t="shared" si="4"/>
        <v>1.4960000000000002</v>
      </c>
      <c r="W10" s="93">
        <f t="shared" si="5"/>
        <v>1.802</v>
      </c>
    </row>
    <row r="11" spans="1:23" ht="13.5" thickBot="1" x14ac:dyDescent="0.25">
      <c r="A11" s="90"/>
      <c r="B11" s="91" t="s">
        <v>279</v>
      </c>
      <c r="C11" s="93">
        <f>2.4-$F$1*2</f>
        <v>2.2999999999999998</v>
      </c>
      <c r="D11" s="93">
        <f t="shared" si="6"/>
        <v>2.87</v>
      </c>
      <c r="E11" s="91">
        <v>1</v>
      </c>
      <c r="F11" s="93">
        <f t="shared" si="2"/>
        <v>1.3668</v>
      </c>
      <c r="G11" s="93">
        <f t="shared" si="3"/>
        <v>1.7578</v>
      </c>
      <c r="I11" s="105"/>
      <c r="J11" s="106"/>
      <c r="K11" s="107"/>
      <c r="L11" s="107"/>
      <c r="M11" s="105" t="s">
        <v>70</v>
      </c>
      <c r="N11" s="107">
        <f>SUM(N10)</f>
        <v>2.9580000000000002</v>
      </c>
      <c r="O11" s="107">
        <f>SUM(O10)</f>
        <v>4.1310000000000002</v>
      </c>
      <c r="P11" s="65"/>
      <c r="Q11" s="114"/>
      <c r="R11" s="91" t="s">
        <v>75</v>
      </c>
      <c r="S11" s="93">
        <f>0.85-$F$1*2</f>
        <v>0.75</v>
      </c>
      <c r="T11" s="93">
        <f t="shared" si="1"/>
        <v>1.75</v>
      </c>
      <c r="U11" s="133">
        <v>1</v>
      </c>
      <c r="V11" s="93">
        <f t="shared" si="4"/>
        <v>0.72250000000000003</v>
      </c>
      <c r="W11" s="93">
        <f t="shared" si="5"/>
        <v>0.85000000000000009</v>
      </c>
    </row>
    <row r="12" spans="1:23" x14ac:dyDescent="0.2">
      <c r="A12" s="90"/>
      <c r="B12" s="91" t="s">
        <v>280</v>
      </c>
      <c r="C12" s="93">
        <f>1.95-$F$1*2</f>
        <v>1.8499999999999999</v>
      </c>
      <c r="D12" s="93">
        <f t="shared" si="6"/>
        <v>2.87</v>
      </c>
      <c r="E12" s="91">
        <v>1</v>
      </c>
      <c r="F12" s="93">
        <f t="shared" si="2"/>
        <v>1.2903</v>
      </c>
      <c r="G12" s="93">
        <f t="shared" si="3"/>
        <v>1.6048</v>
      </c>
      <c r="I12" s="108" t="s">
        <v>212</v>
      </c>
      <c r="J12" s="109" t="s">
        <v>73</v>
      </c>
      <c r="K12" s="93">
        <f>1.3-$F$1*2</f>
        <v>1.2</v>
      </c>
      <c r="L12" s="93">
        <f t="shared" ref="L12:L14" si="7">1.8-$F$1</f>
        <v>1.75</v>
      </c>
      <c r="M12" s="109">
        <v>1</v>
      </c>
      <c r="N12" s="93">
        <f t="shared" ref="N12:N14" si="8">(K12+L12*2)*M12*0.17</f>
        <v>0.79900000000000004</v>
      </c>
      <c r="O12" s="93">
        <f t="shared" ref="O12:O14" si="9">(K12*2+L12*2)*M12*0.17</f>
        <v>1.0030000000000001</v>
      </c>
      <c r="P12" s="65"/>
      <c r="Q12" s="114"/>
      <c r="R12" s="91" t="s">
        <v>77</v>
      </c>
      <c r="S12" s="93">
        <f>0.85-$F$1*2</f>
        <v>0.75</v>
      </c>
      <c r="T12" s="93">
        <f t="shared" si="1"/>
        <v>1.75</v>
      </c>
      <c r="U12" s="133">
        <v>1</v>
      </c>
      <c r="V12" s="93">
        <f t="shared" si="4"/>
        <v>0.72250000000000003</v>
      </c>
      <c r="W12" s="93">
        <f t="shared" si="5"/>
        <v>0.85000000000000009</v>
      </c>
    </row>
    <row r="13" spans="1:23" ht="13.5" thickBot="1" x14ac:dyDescent="0.25">
      <c r="A13" s="90"/>
      <c r="B13" s="91" t="s">
        <v>281</v>
      </c>
      <c r="C13" s="93">
        <f>2.95-$F$1*2</f>
        <v>2.85</v>
      </c>
      <c r="D13" s="93">
        <f t="shared" si="6"/>
        <v>2.87</v>
      </c>
      <c r="E13" s="91">
        <v>1</v>
      </c>
      <c r="F13" s="93">
        <f t="shared" si="2"/>
        <v>1.4603000000000002</v>
      </c>
      <c r="G13" s="93">
        <f t="shared" si="3"/>
        <v>1.9448000000000003</v>
      </c>
      <c r="I13" s="90"/>
      <c r="J13" s="103" t="s">
        <v>150</v>
      </c>
      <c r="K13" s="93">
        <f>2.4-$F$1*2</f>
        <v>2.2999999999999998</v>
      </c>
      <c r="L13" s="93">
        <f t="shared" si="7"/>
        <v>1.75</v>
      </c>
      <c r="M13" s="91">
        <v>2</v>
      </c>
      <c r="N13" s="93">
        <f t="shared" si="8"/>
        <v>1.972</v>
      </c>
      <c r="O13" s="93">
        <f t="shared" si="9"/>
        <v>2.754</v>
      </c>
      <c r="P13" s="65"/>
      <c r="Q13" s="105"/>
      <c r="R13" s="106"/>
      <c r="S13" s="107"/>
      <c r="T13" s="107"/>
      <c r="U13" s="105" t="s">
        <v>70</v>
      </c>
      <c r="V13" s="107">
        <f>SUM(V7:V12)</f>
        <v>7.3440000000000012</v>
      </c>
      <c r="W13" s="107">
        <f>SUM(W7:W12)</f>
        <v>9.3329999999999984</v>
      </c>
    </row>
    <row r="14" spans="1:23" x14ac:dyDescent="0.2">
      <c r="A14" s="90"/>
      <c r="B14" s="91" t="s">
        <v>282</v>
      </c>
      <c r="C14" s="93">
        <f>3-$F$1*2</f>
        <v>2.9</v>
      </c>
      <c r="D14" s="93">
        <f t="shared" si="6"/>
        <v>2.87</v>
      </c>
      <c r="E14" s="91">
        <v>1</v>
      </c>
      <c r="F14" s="93">
        <f t="shared" si="2"/>
        <v>1.4688000000000001</v>
      </c>
      <c r="G14" s="93">
        <f t="shared" si="3"/>
        <v>1.9618</v>
      </c>
      <c r="I14" s="90"/>
      <c r="J14" s="91" t="s">
        <v>217</v>
      </c>
      <c r="K14" s="93">
        <f>2.1-$F$1*2</f>
        <v>2</v>
      </c>
      <c r="L14" s="93">
        <f t="shared" si="7"/>
        <v>1.75</v>
      </c>
      <c r="M14" s="91">
        <v>1</v>
      </c>
      <c r="N14" s="93">
        <f t="shared" si="8"/>
        <v>0.93500000000000005</v>
      </c>
      <c r="O14" s="93">
        <f t="shared" si="9"/>
        <v>1.2750000000000001</v>
      </c>
      <c r="P14" s="65"/>
      <c r="Q14" s="108" t="s">
        <v>211</v>
      </c>
      <c r="R14" s="109" t="s">
        <v>150</v>
      </c>
      <c r="S14" s="93">
        <f>2.4-$F$1*2</f>
        <v>2.2999999999999998</v>
      </c>
      <c r="T14" s="93">
        <f>1.8-$F$1</f>
        <v>1.75</v>
      </c>
      <c r="U14" s="109">
        <v>1</v>
      </c>
      <c r="V14" s="93">
        <f t="shared" ref="V14:V16" si="10">(S14+T14*2)*U14*0.17</f>
        <v>0.98599999999999999</v>
      </c>
      <c r="W14" s="93">
        <f t="shared" ref="W14:W16" si="11">(S14*2+T14*2)*U14*0.17</f>
        <v>1.377</v>
      </c>
    </row>
    <row r="15" spans="1:23" ht="13.5" thickBot="1" x14ac:dyDescent="0.25">
      <c r="A15" s="90"/>
      <c r="B15" s="91" t="s">
        <v>287</v>
      </c>
      <c r="C15" s="93">
        <f>2.5-$F$1*2</f>
        <v>2.4</v>
      </c>
      <c r="D15" s="93">
        <f t="shared" si="6"/>
        <v>2.87</v>
      </c>
      <c r="E15" s="91">
        <v>1</v>
      </c>
      <c r="F15" s="93">
        <f t="shared" si="2"/>
        <v>1.3838000000000001</v>
      </c>
      <c r="G15" s="93">
        <f t="shared" si="3"/>
        <v>1.7918000000000001</v>
      </c>
      <c r="I15" s="105"/>
      <c r="J15" s="106"/>
      <c r="K15" s="107"/>
      <c r="L15" s="107"/>
      <c r="M15" s="105" t="s">
        <v>70</v>
      </c>
      <c r="N15" s="107">
        <f>SUM(N12:N14)</f>
        <v>3.706</v>
      </c>
      <c r="O15" s="107">
        <f>SUM(O12:O14)</f>
        <v>5.032</v>
      </c>
      <c r="P15" s="65"/>
      <c r="Q15" s="90"/>
      <c r="R15" s="91" t="s">
        <v>218</v>
      </c>
      <c r="S15" s="93">
        <f>1-$F$1*2</f>
        <v>0.9</v>
      </c>
      <c r="T15" s="93">
        <f>1.8-$F$1</f>
        <v>1.75</v>
      </c>
      <c r="U15" s="91">
        <v>2</v>
      </c>
      <c r="V15" s="93">
        <f t="shared" si="10"/>
        <v>1.4960000000000002</v>
      </c>
      <c r="W15" s="93">
        <f t="shared" si="11"/>
        <v>1.802</v>
      </c>
    </row>
    <row r="16" spans="1:23" x14ac:dyDescent="0.2">
      <c r="A16" s="90"/>
      <c r="B16" s="91" t="s">
        <v>283</v>
      </c>
      <c r="C16" s="93">
        <f>2.45-$F$1*2</f>
        <v>2.35</v>
      </c>
      <c r="D16" s="93">
        <f t="shared" si="6"/>
        <v>2.87</v>
      </c>
      <c r="E16" s="91">
        <v>1</v>
      </c>
      <c r="F16" s="93">
        <f t="shared" si="2"/>
        <v>1.3753</v>
      </c>
      <c r="G16" s="93">
        <f t="shared" si="3"/>
        <v>1.7748000000000004</v>
      </c>
      <c r="I16" s="108" t="s">
        <v>213</v>
      </c>
      <c r="J16" s="109" t="s">
        <v>220</v>
      </c>
      <c r="K16" s="93">
        <f>2.7-$F$1*2</f>
        <v>2.6</v>
      </c>
      <c r="L16" s="93">
        <f>1.8-$F$1</f>
        <v>1.75</v>
      </c>
      <c r="M16" s="109">
        <v>2</v>
      </c>
      <c r="N16" s="93">
        <f t="shared" ref="N16" si="12">(K16+L16*2)*M16*0.17</f>
        <v>2.0739999999999998</v>
      </c>
      <c r="O16" s="93">
        <f t="shared" ref="O16" si="13">(K16*2+L16*2)*M16*0.17</f>
        <v>2.9580000000000002</v>
      </c>
      <c r="P16" s="65"/>
      <c r="Q16" s="90"/>
      <c r="R16" s="91" t="s">
        <v>219</v>
      </c>
      <c r="S16" s="93">
        <f>1-$F$1*2</f>
        <v>0.9</v>
      </c>
      <c r="T16" s="93">
        <f>1.8-$F$1</f>
        <v>1.75</v>
      </c>
      <c r="U16" s="91">
        <v>2</v>
      </c>
      <c r="V16" s="93">
        <f t="shared" si="10"/>
        <v>1.4960000000000002</v>
      </c>
      <c r="W16" s="93">
        <f t="shared" si="11"/>
        <v>1.802</v>
      </c>
    </row>
    <row r="17" spans="1:23" ht="13.5" thickBot="1" x14ac:dyDescent="0.25">
      <c r="A17" s="105"/>
      <c r="B17" s="106"/>
      <c r="C17" s="107"/>
      <c r="D17" s="107"/>
      <c r="E17" s="105" t="s">
        <v>70</v>
      </c>
      <c r="F17" s="107">
        <f>SUM(F7:F16)</f>
        <v>13.787000000000001</v>
      </c>
      <c r="G17" s="107">
        <f>SUM(G7:G16)</f>
        <v>17.815999999999999</v>
      </c>
      <c r="I17" s="105"/>
      <c r="J17" s="106"/>
      <c r="K17" s="107"/>
      <c r="L17" s="107"/>
      <c r="M17" s="105" t="s">
        <v>70</v>
      </c>
      <c r="N17" s="107">
        <f>SUM(N16)</f>
        <v>2.0739999999999998</v>
      </c>
      <c r="O17" s="107">
        <f>SUM(O16)</f>
        <v>2.9580000000000002</v>
      </c>
      <c r="P17" s="65"/>
      <c r="Q17" s="105"/>
      <c r="R17" s="106"/>
      <c r="S17" s="107"/>
      <c r="T17" s="107"/>
      <c r="U17" s="105" t="s">
        <v>70</v>
      </c>
      <c r="V17" s="107">
        <f>SUM(V14:V16)</f>
        <v>3.9780000000000006</v>
      </c>
      <c r="W17" s="107">
        <f>SUM(W14:W16)</f>
        <v>4.9809999999999999</v>
      </c>
    </row>
    <row r="18" spans="1:23" x14ac:dyDescent="0.2">
      <c r="A18" s="108" t="s">
        <v>211</v>
      </c>
      <c r="B18" s="91" t="s">
        <v>275</v>
      </c>
      <c r="C18" s="93">
        <f>2.4-$F$1*2</f>
        <v>2.2999999999999998</v>
      </c>
      <c r="D18" s="93">
        <f>2.92-$F$1</f>
        <v>2.87</v>
      </c>
      <c r="E18" s="91">
        <v>2</v>
      </c>
      <c r="F18" s="93">
        <f>(C18+D18*2)*E18*0.17</f>
        <v>2.7336</v>
      </c>
      <c r="G18" s="93">
        <f>(C18*2+D18*2)*E18*0.17</f>
        <v>3.5156000000000001</v>
      </c>
      <c r="I18" s="102" t="s">
        <v>214</v>
      </c>
      <c r="J18" s="246" t="s">
        <v>221</v>
      </c>
      <c r="K18" s="247">
        <f>2.2-$F$1*2</f>
        <v>2.1</v>
      </c>
      <c r="L18" s="247">
        <f>2.6-$F$1</f>
        <v>2.5500000000000003</v>
      </c>
      <c r="M18" s="246">
        <v>2</v>
      </c>
      <c r="N18" s="248">
        <f t="shared" ref="N18:N19" si="14">(K18+L18*2)*M18*0.17</f>
        <v>2.4480000000000004</v>
      </c>
      <c r="O18" s="248">
        <f>N18</f>
        <v>2.4480000000000004</v>
      </c>
      <c r="P18" s="65"/>
      <c r="Q18" s="108" t="s">
        <v>212</v>
      </c>
      <c r="R18" s="109" t="s">
        <v>73</v>
      </c>
      <c r="S18" s="93">
        <f>1.3-$F$1*2</f>
        <v>1.2</v>
      </c>
      <c r="T18" s="93">
        <f t="shared" ref="T18:T23" si="15">1.8-$F$1</f>
        <v>1.75</v>
      </c>
      <c r="U18" s="109">
        <v>1</v>
      </c>
      <c r="V18" s="93">
        <f t="shared" ref="V18:V23" si="16">(S18+T18*2)*U18*0.17</f>
        <v>0.79900000000000004</v>
      </c>
      <c r="W18" s="93">
        <f t="shared" ref="W18:W23" si="17">(S18*2+T18*2)*U18*0.17</f>
        <v>1.0030000000000001</v>
      </c>
    </row>
    <row r="19" spans="1:23" x14ac:dyDescent="0.2">
      <c r="A19" s="90"/>
      <c r="B19" s="91" t="s">
        <v>284</v>
      </c>
      <c r="C19" s="93">
        <f>2.65-$F$1*2</f>
        <v>2.5499999999999998</v>
      </c>
      <c r="D19" s="93">
        <f>2.92-$F$1</f>
        <v>2.87</v>
      </c>
      <c r="E19" s="91">
        <v>1</v>
      </c>
      <c r="F19" s="93">
        <f>(C19+D19*2)*E19*0.17</f>
        <v>1.4093</v>
      </c>
      <c r="G19" s="93">
        <f>(C19*2+D19*2)*E19*0.17</f>
        <v>1.8428000000000002</v>
      </c>
      <c r="I19" s="98"/>
      <c r="J19" s="251" t="s">
        <v>222</v>
      </c>
      <c r="K19" s="248">
        <f>2.2-$F$1*2</f>
        <v>2.1</v>
      </c>
      <c r="L19" s="248">
        <f>2.6-$F$1</f>
        <v>2.5500000000000003</v>
      </c>
      <c r="M19" s="251">
        <v>2</v>
      </c>
      <c r="N19" s="248">
        <f t="shared" si="14"/>
        <v>2.4480000000000004</v>
      </c>
      <c r="O19" s="248">
        <f>N19</f>
        <v>2.4480000000000004</v>
      </c>
      <c r="P19" s="65"/>
      <c r="Q19" s="90"/>
      <c r="R19" s="91" t="s">
        <v>150</v>
      </c>
      <c r="S19" s="93">
        <f>2.4-$F$1*2</f>
        <v>2.2999999999999998</v>
      </c>
      <c r="T19" s="93">
        <f t="shared" si="15"/>
        <v>1.75</v>
      </c>
      <c r="U19" s="91">
        <v>1</v>
      </c>
      <c r="V19" s="93">
        <f t="shared" si="16"/>
        <v>0.98599999999999999</v>
      </c>
      <c r="W19" s="93">
        <f t="shared" si="17"/>
        <v>1.377</v>
      </c>
    </row>
    <row r="20" spans="1:23" ht="13.5" thickBot="1" x14ac:dyDescent="0.25">
      <c r="A20" s="105"/>
      <c r="B20" s="106"/>
      <c r="C20" s="107"/>
      <c r="D20" s="107"/>
      <c r="E20" s="105" t="s">
        <v>70</v>
      </c>
      <c r="F20" s="107">
        <f>SUM(F18:F19)</f>
        <v>4.1429</v>
      </c>
      <c r="G20" s="107">
        <f>SUM(G18:G19)</f>
        <v>5.3584000000000005</v>
      </c>
      <c r="I20" s="177"/>
      <c r="J20" s="178" t="s">
        <v>248</v>
      </c>
      <c r="K20" s="179">
        <v>2.4</v>
      </c>
      <c r="L20" s="179">
        <v>1.8</v>
      </c>
      <c r="M20" s="178">
        <f>4</f>
        <v>4</v>
      </c>
      <c r="N20" s="93">
        <f>(K20+L20*2)*M20*0.17</f>
        <v>4.08</v>
      </c>
      <c r="O20" s="93">
        <f>(K20*2+L20*2)*M20*0.15</f>
        <v>5.04</v>
      </c>
      <c r="P20" s="65"/>
      <c r="Q20" s="90"/>
      <c r="R20" s="91" t="s">
        <v>218</v>
      </c>
      <c r="S20" s="93">
        <f>1-$F$1*2</f>
        <v>0.9</v>
      </c>
      <c r="T20" s="93">
        <f t="shared" si="15"/>
        <v>1.75</v>
      </c>
      <c r="U20" s="91">
        <v>1</v>
      </c>
      <c r="V20" s="93">
        <f t="shared" si="16"/>
        <v>0.74800000000000011</v>
      </c>
      <c r="W20" s="93">
        <f t="shared" si="17"/>
        <v>0.90100000000000002</v>
      </c>
    </row>
    <row r="21" spans="1:23" ht="13.5" thickBot="1" x14ac:dyDescent="0.25">
      <c r="A21" s="108" t="s">
        <v>212</v>
      </c>
      <c r="B21" s="91" t="s">
        <v>67</v>
      </c>
      <c r="C21" s="93">
        <f>1.3-$F$1*2</f>
        <v>1.2</v>
      </c>
      <c r="D21" s="93">
        <f>2.9-$F$1</f>
        <v>2.85</v>
      </c>
      <c r="E21" s="91">
        <v>1</v>
      </c>
      <c r="F21" s="93">
        <f>(C21+D21*2)*E21*0.17</f>
        <v>1.173</v>
      </c>
      <c r="G21" s="93">
        <f>(C21*2+D21*2)*E21*0.17</f>
        <v>1.377</v>
      </c>
      <c r="I21" s="105"/>
      <c r="J21" s="106"/>
      <c r="K21" s="107"/>
      <c r="L21" s="107"/>
      <c r="M21" s="105" t="s">
        <v>70</v>
      </c>
      <c r="N21" s="107">
        <f>SUM(N18:N20)</f>
        <v>8.9760000000000009</v>
      </c>
      <c r="O21" s="107">
        <f>SUM(O18:O20)</f>
        <v>9.9359999999999999</v>
      </c>
      <c r="P21" s="65"/>
      <c r="Q21" s="90"/>
      <c r="R21" s="91" t="s">
        <v>219</v>
      </c>
      <c r="S21" s="93">
        <f>1-$F$1*2</f>
        <v>0.9</v>
      </c>
      <c r="T21" s="93">
        <f t="shared" si="15"/>
        <v>1.75</v>
      </c>
      <c r="U21" s="91">
        <v>1</v>
      </c>
      <c r="V21" s="93">
        <f t="shared" si="16"/>
        <v>0.74800000000000011</v>
      </c>
      <c r="W21" s="93">
        <f t="shared" si="17"/>
        <v>0.90100000000000002</v>
      </c>
    </row>
    <row r="22" spans="1:23" x14ac:dyDescent="0.2">
      <c r="A22" s="90"/>
      <c r="B22" s="91" t="s">
        <v>286</v>
      </c>
      <c r="C22" s="93">
        <f>3.1-$F$1*2</f>
        <v>3</v>
      </c>
      <c r="D22" s="93">
        <f t="shared" ref="D22:D24" si="18">2.92-$F$1</f>
        <v>2.87</v>
      </c>
      <c r="E22" s="91">
        <v>1</v>
      </c>
      <c r="F22" s="93">
        <f>(C22+D22*2)*E22*0.17</f>
        <v>1.4858000000000002</v>
      </c>
      <c r="G22" s="93">
        <f>(C22*2+D22*2)*E22*0.17</f>
        <v>1.9958000000000002</v>
      </c>
      <c r="I22" s="108" t="s">
        <v>215</v>
      </c>
      <c r="J22" s="249" t="s">
        <v>222</v>
      </c>
      <c r="K22" s="247">
        <f>2.2-$F$1*2</f>
        <v>2.1</v>
      </c>
      <c r="L22" s="247">
        <f>2.6-$F$1</f>
        <v>2.5500000000000003</v>
      </c>
      <c r="M22" s="249">
        <v>1</v>
      </c>
      <c r="N22" s="248">
        <f t="shared" ref="N22" si="19">(K22+L22*2)*M22*0.17</f>
        <v>1.2240000000000002</v>
      </c>
      <c r="O22" s="248">
        <f>N22</f>
        <v>1.2240000000000002</v>
      </c>
      <c r="P22" s="65"/>
      <c r="Q22" s="114"/>
      <c r="R22" s="91" t="s">
        <v>75</v>
      </c>
      <c r="S22" s="93">
        <f>0.85-$F$1*2</f>
        <v>0.75</v>
      </c>
      <c r="T22" s="93">
        <f t="shared" si="15"/>
        <v>1.75</v>
      </c>
      <c r="U22" s="91">
        <v>1</v>
      </c>
      <c r="V22" s="93">
        <f t="shared" si="16"/>
        <v>0.72250000000000003</v>
      </c>
      <c r="W22" s="93">
        <f t="shared" si="17"/>
        <v>0.85000000000000009</v>
      </c>
    </row>
    <row r="23" spans="1:23" x14ac:dyDescent="0.2">
      <c r="A23" s="90"/>
      <c r="B23" s="91" t="s">
        <v>275</v>
      </c>
      <c r="C23" s="93">
        <f>2.4-$F$1*2</f>
        <v>2.2999999999999998</v>
      </c>
      <c r="D23" s="93">
        <f t="shared" si="18"/>
        <v>2.87</v>
      </c>
      <c r="E23" s="91">
        <v>3</v>
      </c>
      <c r="F23" s="93">
        <f>(C23+D23*2)*E23*0.17</f>
        <v>4.1003999999999996</v>
      </c>
      <c r="G23" s="93">
        <f>(C23*2+D23*2)*E23*0.17</f>
        <v>5.2734000000000005</v>
      </c>
      <c r="I23" s="177"/>
      <c r="J23" s="178" t="s">
        <v>248</v>
      </c>
      <c r="K23" s="179">
        <v>2.4</v>
      </c>
      <c r="L23" s="179">
        <v>1.8</v>
      </c>
      <c r="M23" s="178">
        <f>1</f>
        <v>1</v>
      </c>
      <c r="N23" s="93">
        <f>(K23+L23*2)*M23*0.17</f>
        <v>1.02</v>
      </c>
      <c r="O23" s="93">
        <f>(K23*2+L23*2)*M23*0.15</f>
        <v>1.26</v>
      </c>
      <c r="P23" s="65"/>
      <c r="Q23" s="114"/>
      <c r="R23" s="91" t="s">
        <v>77</v>
      </c>
      <c r="S23" s="93">
        <f>0.85-$F$1*2</f>
        <v>0.75</v>
      </c>
      <c r="T23" s="93">
        <f t="shared" si="15"/>
        <v>1.75</v>
      </c>
      <c r="U23" s="91">
        <v>1</v>
      </c>
      <c r="V23" s="93">
        <f t="shared" si="16"/>
        <v>0.72250000000000003</v>
      </c>
      <c r="W23" s="93">
        <f t="shared" si="17"/>
        <v>0.85000000000000009</v>
      </c>
    </row>
    <row r="24" spans="1:23" ht="13.5" thickBot="1" x14ac:dyDescent="0.25">
      <c r="A24" s="90"/>
      <c r="B24" s="91" t="s">
        <v>276</v>
      </c>
      <c r="C24" s="93">
        <f>2.1-$F$1*2</f>
        <v>2</v>
      </c>
      <c r="D24" s="93">
        <f t="shared" si="18"/>
        <v>2.87</v>
      </c>
      <c r="E24" s="91">
        <v>1</v>
      </c>
      <c r="F24" s="93">
        <f>(C24+D24*2)*E24*0.17</f>
        <v>1.3158000000000001</v>
      </c>
      <c r="G24" s="93">
        <f>(C24*2+D24*2)*E24*0.17</f>
        <v>1.6558000000000002</v>
      </c>
      <c r="I24" s="105"/>
      <c r="J24" s="106"/>
      <c r="K24" s="107"/>
      <c r="L24" s="107"/>
      <c r="M24" s="105" t="s">
        <v>70</v>
      </c>
      <c r="N24" s="107">
        <f>SUM(N22:N23)</f>
        <v>2.2440000000000002</v>
      </c>
      <c r="O24" s="107">
        <f>SUM(O22:O23)</f>
        <v>2.484</v>
      </c>
      <c r="P24" s="65"/>
      <c r="Q24" s="105"/>
      <c r="R24" s="106"/>
      <c r="S24" s="107"/>
      <c r="T24" s="107"/>
      <c r="U24" s="105" t="s">
        <v>70</v>
      </c>
      <c r="V24" s="107">
        <f>SUM(V18:V23)</f>
        <v>4.7260000000000009</v>
      </c>
      <c r="W24" s="107">
        <f>SUM(W18:W23)</f>
        <v>5.8819999999999997</v>
      </c>
    </row>
    <row r="25" spans="1:23" ht="13.5" thickBot="1" x14ac:dyDescent="0.25">
      <c r="A25" s="105"/>
      <c r="B25" s="106"/>
      <c r="C25" s="107"/>
      <c r="D25" s="107"/>
      <c r="E25" s="105" t="s">
        <v>70</v>
      </c>
      <c r="F25" s="107">
        <f>SUM(F21:F24)</f>
        <v>8.0749999999999993</v>
      </c>
      <c r="G25" s="107">
        <f>SUM(G21:G24)</f>
        <v>10.302</v>
      </c>
      <c r="I25" s="108" t="s">
        <v>216</v>
      </c>
      <c r="J25" s="249" t="s">
        <v>221</v>
      </c>
      <c r="K25" s="247">
        <f>2.2-$F$1*2</f>
        <v>2.1</v>
      </c>
      <c r="L25" s="247">
        <f>2.6-$F$1</f>
        <v>2.5500000000000003</v>
      </c>
      <c r="M25" s="249">
        <v>1</v>
      </c>
      <c r="N25" s="248">
        <f t="shared" ref="N25:N26" si="20">(K25+L25*2)*M25*0.17</f>
        <v>1.2240000000000002</v>
      </c>
      <c r="O25" s="248">
        <f>N25</f>
        <v>1.2240000000000002</v>
      </c>
      <c r="P25" s="65"/>
      <c r="Q25" s="108" t="s">
        <v>213</v>
      </c>
      <c r="R25" s="109" t="s">
        <v>220</v>
      </c>
      <c r="S25" s="93">
        <f>2.7-$F$1*2</f>
        <v>2.6</v>
      </c>
      <c r="T25" s="93">
        <f>1.8-$F$1</f>
        <v>1.75</v>
      </c>
      <c r="U25" s="109">
        <v>1</v>
      </c>
      <c r="V25" s="93">
        <f t="shared" ref="V25:V27" si="21">(S25+T25*2)*U25*0.17</f>
        <v>1.0369999999999999</v>
      </c>
      <c r="W25" s="93">
        <f t="shared" ref="W25:W27" si="22">(S25*2+T25*2)*U25*0.17</f>
        <v>1.4790000000000001</v>
      </c>
    </row>
    <row r="26" spans="1:23" x14ac:dyDescent="0.2">
      <c r="A26" s="108" t="s">
        <v>213</v>
      </c>
      <c r="B26" s="91" t="s">
        <v>285</v>
      </c>
      <c r="C26" s="93">
        <f>2.7-$F$1*2</f>
        <v>2.6</v>
      </c>
      <c r="D26" s="93">
        <f>2.92-$F$1</f>
        <v>2.87</v>
      </c>
      <c r="E26" s="91">
        <v>2</v>
      </c>
      <c r="F26" s="93">
        <f>(C26+D26*2)*E26*0.17</f>
        <v>2.8356000000000003</v>
      </c>
      <c r="G26" s="93">
        <f>(C26*2+D26*2)*E26*0.17</f>
        <v>3.7196000000000007</v>
      </c>
      <c r="I26" s="98"/>
      <c r="J26" s="251" t="s">
        <v>222</v>
      </c>
      <c r="K26" s="248">
        <f>2.2-$F$1*2</f>
        <v>2.1</v>
      </c>
      <c r="L26" s="248">
        <f>2.6-$F$1</f>
        <v>2.5500000000000003</v>
      </c>
      <c r="M26" s="251">
        <v>1</v>
      </c>
      <c r="N26" s="248">
        <f t="shared" si="20"/>
        <v>1.2240000000000002</v>
      </c>
      <c r="O26" s="248">
        <f>N26</f>
        <v>1.2240000000000002</v>
      </c>
      <c r="P26" s="65"/>
      <c r="Q26" s="90"/>
      <c r="R26" s="91" t="s">
        <v>174</v>
      </c>
      <c r="S26" s="93">
        <f>1.15-$F$1*2</f>
        <v>1.0499999999999998</v>
      </c>
      <c r="T26" s="93">
        <f>1.8-$F$1</f>
        <v>1.75</v>
      </c>
      <c r="U26" s="91">
        <v>1</v>
      </c>
      <c r="V26" s="93">
        <f t="shared" si="21"/>
        <v>0.77350000000000008</v>
      </c>
      <c r="W26" s="93">
        <f t="shared" si="22"/>
        <v>0.95199999999999996</v>
      </c>
    </row>
    <row r="27" spans="1:23" ht="13.5" thickBot="1" x14ac:dyDescent="0.25">
      <c r="A27" s="105"/>
      <c r="B27" s="106"/>
      <c r="C27" s="107"/>
      <c r="D27" s="107"/>
      <c r="E27" s="105" t="s">
        <v>70</v>
      </c>
      <c r="F27" s="107">
        <f>SUM(F26)</f>
        <v>2.8356000000000003</v>
      </c>
      <c r="G27" s="107">
        <f>SUM(G26)</f>
        <v>3.7196000000000007</v>
      </c>
      <c r="I27" s="177"/>
      <c r="J27" s="178" t="s">
        <v>248</v>
      </c>
      <c r="K27" s="179">
        <v>2.4</v>
      </c>
      <c r="L27" s="179">
        <v>1.8</v>
      </c>
      <c r="M27" s="178">
        <f>2</f>
        <v>2</v>
      </c>
      <c r="N27" s="93">
        <f>(K27+L27*2)*M27*0.17</f>
        <v>2.04</v>
      </c>
      <c r="O27" s="93">
        <f>(K27*2+L27*2)*M27*0.15</f>
        <v>2.52</v>
      </c>
      <c r="P27" s="65"/>
      <c r="Q27" s="90"/>
      <c r="R27" s="91" t="s">
        <v>175</v>
      </c>
      <c r="S27" s="93">
        <f>1.15-$F$1*2</f>
        <v>1.0499999999999998</v>
      </c>
      <c r="T27" s="93">
        <f>1.8-$F$1</f>
        <v>1.75</v>
      </c>
      <c r="U27" s="91">
        <v>1</v>
      </c>
      <c r="V27" s="93">
        <f t="shared" si="21"/>
        <v>0.77350000000000008</v>
      </c>
      <c r="W27" s="93">
        <f t="shared" si="22"/>
        <v>0.95199999999999996</v>
      </c>
    </row>
    <row r="28" spans="1:23" ht="13.5" thickBot="1" x14ac:dyDescent="0.25">
      <c r="A28" s="90"/>
      <c r="B28" s="90"/>
      <c r="C28" s="90"/>
      <c r="D28" s="90"/>
      <c r="E28" s="90"/>
      <c r="F28" s="93"/>
      <c r="G28" s="93"/>
      <c r="I28" s="105"/>
      <c r="J28" s="106"/>
      <c r="K28" s="107"/>
      <c r="L28" s="107"/>
      <c r="M28" s="105" t="s">
        <v>70</v>
      </c>
      <c r="N28" s="107">
        <f>SUM(N25:N27)</f>
        <v>4.4880000000000004</v>
      </c>
      <c r="O28" s="107">
        <f>SUM(O25:O27)</f>
        <v>4.968</v>
      </c>
      <c r="P28" s="65"/>
      <c r="Q28" s="105"/>
      <c r="R28" s="106"/>
      <c r="S28" s="107"/>
      <c r="T28" s="107"/>
      <c r="U28" s="105" t="s">
        <v>70</v>
      </c>
      <c r="V28" s="107">
        <f>SUM(V25:V27)</f>
        <v>2.5840000000000001</v>
      </c>
      <c r="W28" s="107">
        <f>SUM(W25:W27)</f>
        <v>3.383</v>
      </c>
    </row>
    <row r="29" spans="1:23" x14ac:dyDescent="0.2">
      <c r="A29" s="90"/>
      <c r="B29" s="90"/>
      <c r="C29" s="90"/>
      <c r="D29" s="90"/>
      <c r="E29" s="90"/>
      <c r="F29" s="93"/>
      <c r="G29" s="93"/>
      <c r="I29" s="90"/>
      <c r="J29" s="90"/>
      <c r="K29" s="90"/>
      <c r="L29" s="90"/>
      <c r="M29" s="90"/>
      <c r="N29" s="93"/>
      <c r="O29" s="93"/>
      <c r="P29" s="65"/>
      <c r="Q29" s="102" t="s">
        <v>214</v>
      </c>
      <c r="R29" s="103" t="s">
        <v>221</v>
      </c>
      <c r="S29" s="104">
        <f>2.2-$F$1*2</f>
        <v>2.1</v>
      </c>
      <c r="T29" s="104">
        <f>2.6-$F$1</f>
        <v>2.5500000000000003</v>
      </c>
      <c r="U29" s="103">
        <v>2</v>
      </c>
      <c r="V29" s="93">
        <f t="shared" ref="V29:V30" si="23">(S29+T29*2)*U29*0.17</f>
        <v>2.4480000000000004</v>
      </c>
      <c r="W29" s="93">
        <f t="shared" ref="W29:W30" si="24">(S29*2+T29*2)*U29*0.17</f>
        <v>3.1620000000000004</v>
      </c>
    </row>
    <row r="30" spans="1:23" x14ac:dyDescent="0.2">
      <c r="A30" s="90"/>
      <c r="B30" s="90"/>
      <c r="C30" s="90"/>
      <c r="D30" s="90"/>
      <c r="E30" s="90"/>
      <c r="F30" s="93"/>
      <c r="G30" s="93"/>
      <c r="I30" s="90"/>
      <c r="J30" s="90"/>
      <c r="K30" s="90"/>
      <c r="L30" s="90"/>
      <c r="M30" s="90"/>
      <c r="N30" s="93"/>
      <c r="O30" s="93"/>
      <c r="P30" s="65"/>
      <c r="Q30" s="98"/>
      <c r="R30" s="103" t="s">
        <v>222</v>
      </c>
      <c r="S30" s="104">
        <f>2.2-$F$1*2</f>
        <v>2.1</v>
      </c>
      <c r="T30" s="104">
        <f>2.6-$F$1</f>
        <v>2.5500000000000003</v>
      </c>
      <c r="U30" s="91">
        <v>2</v>
      </c>
      <c r="V30" s="93">
        <f t="shared" si="23"/>
        <v>2.4480000000000004</v>
      </c>
      <c r="W30" s="93">
        <f t="shared" si="24"/>
        <v>3.1620000000000004</v>
      </c>
    </row>
    <row r="31" spans="1:23" x14ac:dyDescent="0.2">
      <c r="A31" s="90"/>
      <c r="B31" s="90"/>
      <c r="C31" s="90"/>
      <c r="D31" s="90"/>
      <c r="E31" s="90"/>
      <c r="F31" s="93"/>
      <c r="G31" s="93"/>
      <c r="I31" s="90"/>
      <c r="J31" s="90"/>
      <c r="K31" s="90"/>
      <c r="L31" s="90"/>
      <c r="M31" s="90"/>
      <c r="N31" s="93"/>
      <c r="O31" s="93"/>
      <c r="P31" s="65"/>
      <c r="Q31" s="113"/>
      <c r="R31" s="119" t="s">
        <v>248</v>
      </c>
      <c r="S31" s="120">
        <v>2.4</v>
      </c>
      <c r="T31" s="120">
        <v>1.8</v>
      </c>
      <c r="U31" s="119">
        <f>4</f>
        <v>4</v>
      </c>
      <c r="V31" s="93">
        <f>(S31+T31*2)*U31*0.17</f>
        <v>4.08</v>
      </c>
      <c r="W31" s="93">
        <f>(S31*2+T31*2)*U31*0.15</f>
        <v>5.04</v>
      </c>
    </row>
    <row r="32" spans="1:23" ht="13.5" thickBot="1" x14ac:dyDescent="0.25">
      <c r="A32" s="90"/>
      <c r="B32" s="90"/>
      <c r="C32" s="90"/>
      <c r="D32" s="90"/>
      <c r="E32" s="90"/>
      <c r="F32" s="93"/>
      <c r="G32" s="93"/>
      <c r="I32" s="90"/>
      <c r="J32" s="90"/>
      <c r="K32" s="90"/>
      <c r="L32" s="90"/>
      <c r="M32" s="90"/>
      <c r="N32" s="93"/>
      <c r="O32" s="93"/>
      <c r="P32" s="65"/>
      <c r="Q32" s="105"/>
      <c r="R32" s="106"/>
      <c r="S32" s="107"/>
      <c r="T32" s="107"/>
      <c r="U32" s="105" t="s">
        <v>70</v>
      </c>
      <c r="V32" s="107">
        <f>SUM(V29:V31)</f>
        <v>8.9760000000000009</v>
      </c>
      <c r="W32" s="107">
        <f>SUM(W29:W31)</f>
        <v>11.364000000000001</v>
      </c>
    </row>
    <row r="33" spans="1:23" x14ac:dyDescent="0.2">
      <c r="A33" s="90"/>
      <c r="B33" s="90"/>
      <c r="C33" s="90"/>
      <c r="D33" s="90"/>
      <c r="E33" s="90"/>
      <c r="F33" s="93"/>
      <c r="G33" s="93"/>
      <c r="I33" s="90"/>
      <c r="J33" s="90"/>
      <c r="K33" s="90"/>
      <c r="L33" s="90"/>
      <c r="M33" s="90"/>
      <c r="N33" s="93"/>
      <c r="O33" s="93"/>
      <c r="P33" s="65"/>
      <c r="Q33" s="108" t="s">
        <v>215</v>
      </c>
      <c r="R33" s="109" t="s">
        <v>222</v>
      </c>
      <c r="S33" s="104">
        <f>2.2-$F$1*2</f>
        <v>2.1</v>
      </c>
      <c r="T33" s="104">
        <f>2.6-$F$1</f>
        <v>2.5500000000000003</v>
      </c>
      <c r="U33" s="109">
        <v>1</v>
      </c>
      <c r="V33" s="93">
        <f t="shared" ref="V33" si="25">(S33+T33*2)*U33*0.17</f>
        <v>1.2240000000000002</v>
      </c>
      <c r="W33" s="93">
        <f t="shared" ref="W33" si="26">(S33*2+T33*2)*U33*0.17</f>
        <v>1.5810000000000002</v>
      </c>
    </row>
    <row r="34" spans="1:23" x14ac:dyDescent="0.2">
      <c r="A34" s="90"/>
      <c r="B34" s="90"/>
      <c r="C34" s="90"/>
      <c r="D34" s="90"/>
      <c r="E34" s="90"/>
      <c r="F34" s="93"/>
      <c r="G34" s="93"/>
      <c r="I34" s="90"/>
      <c r="J34" s="90"/>
      <c r="K34" s="90"/>
      <c r="L34" s="90"/>
      <c r="M34" s="90"/>
      <c r="N34" s="93"/>
      <c r="O34" s="93"/>
      <c r="P34" s="65"/>
      <c r="Q34" s="113"/>
      <c r="R34" s="119" t="s">
        <v>248</v>
      </c>
      <c r="S34" s="120">
        <v>2.4</v>
      </c>
      <c r="T34" s="120">
        <v>1.8</v>
      </c>
      <c r="U34" s="119">
        <f>1</f>
        <v>1</v>
      </c>
      <c r="V34" s="93">
        <f>(S34+T34*2)*U34*0.17</f>
        <v>1.02</v>
      </c>
      <c r="W34" s="93">
        <f>(S34*2+T34*2)*U34*0.15</f>
        <v>1.26</v>
      </c>
    </row>
    <row r="35" spans="1:23" ht="13.5" thickBot="1" x14ac:dyDescent="0.25">
      <c r="A35" s="90"/>
      <c r="B35" s="90"/>
      <c r="C35" s="90"/>
      <c r="D35" s="90"/>
      <c r="E35" s="90"/>
      <c r="F35" s="93"/>
      <c r="G35" s="93"/>
      <c r="I35" s="90"/>
      <c r="J35" s="90"/>
      <c r="K35" s="90"/>
      <c r="L35" s="90"/>
      <c r="M35" s="90"/>
      <c r="N35" s="93"/>
      <c r="O35" s="93"/>
      <c r="P35" s="65"/>
      <c r="Q35" s="105"/>
      <c r="R35" s="106"/>
      <c r="S35" s="107"/>
      <c r="T35" s="107"/>
      <c r="U35" s="105" t="s">
        <v>70</v>
      </c>
      <c r="V35" s="107">
        <f>SUM(V33:V34)</f>
        <v>2.2440000000000002</v>
      </c>
      <c r="W35" s="107">
        <f>SUM(W33:W34)</f>
        <v>2.8410000000000002</v>
      </c>
    </row>
    <row r="36" spans="1:23" x14ac:dyDescent="0.2">
      <c r="A36" s="90"/>
      <c r="B36" s="90"/>
      <c r="C36" s="90"/>
      <c r="D36" s="90"/>
      <c r="E36" s="90"/>
      <c r="F36" s="93"/>
      <c r="G36" s="93"/>
      <c r="I36" s="90"/>
      <c r="J36" s="90"/>
      <c r="K36" s="90"/>
      <c r="L36" s="90"/>
      <c r="M36" s="90"/>
      <c r="N36" s="93"/>
      <c r="O36" s="93"/>
      <c r="P36" s="65"/>
      <c r="Q36" s="108" t="s">
        <v>216</v>
      </c>
      <c r="R36" s="109" t="s">
        <v>221</v>
      </c>
      <c r="S36" s="104">
        <f>2.2-$F$1*2</f>
        <v>2.1</v>
      </c>
      <c r="T36" s="104">
        <f>2.6-$F$1</f>
        <v>2.5500000000000003</v>
      </c>
      <c r="U36" s="109">
        <v>1</v>
      </c>
      <c r="V36" s="93">
        <f t="shared" ref="V36:V37" si="27">(S36+T36*2)*U36*0.17</f>
        <v>1.2240000000000002</v>
      </c>
      <c r="W36" s="93">
        <f t="shared" ref="W36:W37" si="28">(S36*2+T36*2)*U36*0.17</f>
        <v>1.5810000000000002</v>
      </c>
    </row>
    <row r="37" spans="1:23" x14ac:dyDescent="0.2">
      <c r="A37" s="90"/>
      <c r="B37" s="90"/>
      <c r="C37" s="90"/>
      <c r="D37" s="90"/>
      <c r="E37" s="90"/>
      <c r="F37" s="93"/>
      <c r="G37" s="93"/>
      <c r="I37" s="90"/>
      <c r="J37" s="90"/>
      <c r="K37" s="90"/>
      <c r="L37" s="90"/>
      <c r="M37" s="90"/>
      <c r="N37" s="93"/>
      <c r="O37" s="93"/>
      <c r="P37" s="65"/>
      <c r="Q37" s="98"/>
      <c r="R37" s="103" t="s">
        <v>222</v>
      </c>
      <c r="S37" s="104">
        <f>2.2-$F$1*2</f>
        <v>2.1</v>
      </c>
      <c r="T37" s="104">
        <f>2.6-$F$1</f>
        <v>2.5500000000000003</v>
      </c>
      <c r="U37" s="91">
        <v>1</v>
      </c>
      <c r="V37" s="93">
        <f t="shared" si="27"/>
        <v>1.2240000000000002</v>
      </c>
      <c r="W37" s="93">
        <f t="shared" si="28"/>
        <v>1.5810000000000002</v>
      </c>
    </row>
    <row r="38" spans="1:23" x14ac:dyDescent="0.2">
      <c r="A38" s="90"/>
      <c r="B38" s="90"/>
      <c r="C38" s="90"/>
      <c r="D38" s="90"/>
      <c r="E38" s="90"/>
      <c r="F38" s="93"/>
      <c r="G38" s="93"/>
      <c r="I38" s="90"/>
      <c r="J38" s="90"/>
      <c r="K38" s="90"/>
      <c r="L38" s="90"/>
      <c r="M38" s="90"/>
      <c r="N38" s="93"/>
      <c r="O38" s="93"/>
      <c r="P38" s="65"/>
      <c r="Q38" s="113"/>
      <c r="R38" s="119" t="s">
        <v>248</v>
      </c>
      <c r="S38" s="120">
        <v>2.4</v>
      </c>
      <c r="T38" s="120">
        <v>1.8</v>
      </c>
      <c r="U38" s="119">
        <f>2</f>
        <v>2</v>
      </c>
      <c r="V38" s="93">
        <f>(S38+T38*2)*U38*0.17</f>
        <v>2.04</v>
      </c>
      <c r="W38" s="93">
        <f>(S38*2+T38*2)*U38*0.15</f>
        <v>2.52</v>
      </c>
    </row>
    <row r="39" spans="1:23" ht="13.5" thickBot="1" x14ac:dyDescent="0.25">
      <c r="A39" s="171"/>
      <c r="B39" s="171"/>
      <c r="C39" s="171"/>
      <c r="D39" s="171"/>
      <c r="E39" s="171"/>
      <c r="F39" s="152"/>
      <c r="G39" s="152"/>
      <c r="I39" s="171"/>
      <c r="J39" s="171"/>
      <c r="K39" s="171"/>
      <c r="L39" s="171"/>
      <c r="M39" s="171"/>
      <c r="N39" s="152"/>
      <c r="O39" s="152"/>
      <c r="P39" s="65"/>
      <c r="Q39" s="105"/>
      <c r="R39" s="106"/>
      <c r="S39" s="107"/>
      <c r="T39" s="107"/>
      <c r="U39" s="105" t="s">
        <v>70</v>
      </c>
      <c r="V39" s="107">
        <f>SUM(V36:V38)</f>
        <v>4.4880000000000004</v>
      </c>
      <c r="W39" s="107">
        <f>SUM(W36:W38)</f>
        <v>5.6820000000000004</v>
      </c>
    </row>
    <row r="40" spans="1:23" x14ac:dyDescent="0.2">
      <c r="A40" s="65"/>
      <c r="B40" s="65"/>
      <c r="C40" s="65"/>
      <c r="D40" s="65"/>
      <c r="E40" s="169" t="s">
        <v>318</v>
      </c>
      <c r="F40" s="170">
        <f>F17+F20+F25+F27</f>
        <v>28.840499999999999</v>
      </c>
      <c r="G40" s="170">
        <f>G17+G20+G25+G27</f>
        <v>37.195999999999998</v>
      </c>
      <c r="I40" s="65"/>
      <c r="J40" s="65"/>
      <c r="K40" s="65"/>
      <c r="L40" s="65"/>
      <c r="M40" s="169" t="s">
        <v>318</v>
      </c>
      <c r="N40" s="170">
        <f>N9+N11+N15+N17+N21+N24+N28</f>
        <v>30.259999999999998</v>
      </c>
      <c r="O40" s="170">
        <f>O9+O11+O15+O17+O21+O24+O28</f>
        <v>37.567000000000007</v>
      </c>
      <c r="P40" s="65"/>
      <c r="Q40" s="65"/>
      <c r="R40" s="100"/>
      <c r="S40" s="99"/>
      <c r="T40" s="99"/>
      <c r="U40" s="168" t="s">
        <v>318</v>
      </c>
      <c r="V40" s="167">
        <f>V13+V17+V24+V28+V32+V35+V39</f>
        <v>34.340000000000003</v>
      </c>
      <c r="W40" s="167">
        <f>W13+W17+W24+W28+W32+W35+W39</f>
        <v>43.466000000000001</v>
      </c>
    </row>
    <row r="42" spans="1:23" ht="15.75" x14ac:dyDescent="0.2">
      <c r="A42" s="101" t="s">
        <v>155</v>
      </c>
      <c r="I42" s="101" t="s">
        <v>159</v>
      </c>
      <c r="Q42" s="101" t="s">
        <v>160</v>
      </c>
    </row>
    <row r="44" spans="1:23" ht="25.5" x14ac:dyDescent="0.2">
      <c r="A44" s="91" t="s">
        <v>22</v>
      </c>
      <c r="B44" s="92" t="s">
        <v>49</v>
      </c>
      <c r="C44" s="92" t="s">
        <v>23</v>
      </c>
      <c r="D44" s="92" t="s">
        <v>24</v>
      </c>
      <c r="E44" s="92" t="s">
        <v>28</v>
      </c>
      <c r="F44" s="92" t="s">
        <v>316</v>
      </c>
      <c r="G44" s="92" t="s">
        <v>317</v>
      </c>
      <c r="H44" s="65"/>
      <c r="I44" s="91" t="s">
        <v>22</v>
      </c>
      <c r="J44" s="92" t="s">
        <v>49</v>
      </c>
      <c r="K44" s="92" t="s">
        <v>23</v>
      </c>
      <c r="L44" s="92" t="s">
        <v>24</v>
      </c>
      <c r="M44" s="92" t="s">
        <v>28</v>
      </c>
      <c r="N44" s="92" t="s">
        <v>316</v>
      </c>
      <c r="O44" s="92" t="s">
        <v>317</v>
      </c>
      <c r="P44" s="65"/>
      <c r="Q44" s="91" t="s">
        <v>22</v>
      </c>
      <c r="R44" s="92" t="s">
        <v>49</v>
      </c>
      <c r="S44" s="92" t="s">
        <v>23</v>
      </c>
      <c r="T44" s="92" t="s">
        <v>24</v>
      </c>
      <c r="U44" s="92" t="s">
        <v>28</v>
      </c>
      <c r="V44" s="92" t="s">
        <v>316</v>
      </c>
      <c r="W44" s="92" t="s">
        <v>317</v>
      </c>
    </row>
    <row r="45" spans="1:23" x14ac:dyDescent="0.2">
      <c r="A45" s="98" t="s">
        <v>209</v>
      </c>
      <c r="B45" s="91" t="s">
        <v>150</v>
      </c>
      <c r="C45" s="93">
        <f>2.4-$F$1*2</f>
        <v>2.2999999999999998</v>
      </c>
      <c r="D45" s="93">
        <f t="shared" ref="D45:D50" si="29">1.8-$F$1</f>
        <v>1.75</v>
      </c>
      <c r="E45" s="91">
        <v>2</v>
      </c>
      <c r="F45" s="93">
        <f>(C45+D45*2)*E45*0.17</f>
        <v>1.972</v>
      </c>
      <c r="G45" s="93">
        <f>(C45*2+D45*2)*E45*0.17</f>
        <v>2.754</v>
      </c>
      <c r="H45" s="146"/>
      <c r="I45" s="98" t="s">
        <v>209</v>
      </c>
      <c r="J45" s="91" t="s">
        <v>150</v>
      </c>
      <c r="K45" s="93">
        <f>2.4-$F$1*2</f>
        <v>2.2999999999999998</v>
      </c>
      <c r="L45" s="93">
        <f t="shared" ref="L45:L50" si="30">1.8-$F$1</f>
        <v>1.75</v>
      </c>
      <c r="M45" s="91">
        <v>2</v>
      </c>
      <c r="N45" s="93">
        <f t="shared" ref="N45:N50" si="31">(K45+L45*2)*M45*0.17</f>
        <v>1.972</v>
      </c>
      <c r="O45" s="93">
        <f t="shared" ref="O45:O50" si="32">(K45*2+L45*2)*M45*0.17</f>
        <v>2.754</v>
      </c>
      <c r="P45" s="65"/>
      <c r="Q45" s="98" t="s">
        <v>209</v>
      </c>
      <c r="R45" s="91" t="s">
        <v>150</v>
      </c>
      <c r="S45" s="93">
        <f>2.4-$F$1*2</f>
        <v>2.2999999999999998</v>
      </c>
      <c r="T45" s="93">
        <f t="shared" ref="T45:T50" si="33">1.8-$F$1</f>
        <v>1.75</v>
      </c>
      <c r="U45" s="91">
        <v>2</v>
      </c>
      <c r="V45" s="93">
        <f t="shared" ref="V45:V50" si="34">(S45+T45*2)*U45*0.17</f>
        <v>1.972</v>
      </c>
      <c r="W45" s="93">
        <f t="shared" ref="W45:W50" si="35">(S45*2+T45*2)*U45*0.17</f>
        <v>2.754</v>
      </c>
    </row>
    <row r="46" spans="1:23" x14ac:dyDescent="0.2">
      <c r="A46" s="98"/>
      <c r="B46" s="91" t="s">
        <v>217</v>
      </c>
      <c r="C46" s="93">
        <f>2.1-$F$1*2</f>
        <v>2</v>
      </c>
      <c r="D46" s="93">
        <f t="shared" si="29"/>
        <v>1.75</v>
      </c>
      <c r="E46" s="91">
        <v>1</v>
      </c>
      <c r="F46" s="93">
        <f t="shared" ref="F46:F50" si="36">(C46+D46*2)*E46*0.17</f>
        <v>0.93500000000000005</v>
      </c>
      <c r="G46" s="93">
        <f t="shared" ref="G46:G50" si="37">(C46*2+D46*2)*E46*0.17</f>
        <v>1.2750000000000001</v>
      </c>
      <c r="H46" s="146"/>
      <c r="I46" s="98"/>
      <c r="J46" s="91" t="s">
        <v>217</v>
      </c>
      <c r="K46" s="93">
        <f>2.1-$F$1*2</f>
        <v>2</v>
      </c>
      <c r="L46" s="93">
        <f t="shared" si="30"/>
        <v>1.75</v>
      </c>
      <c r="M46" s="91">
        <v>1</v>
      </c>
      <c r="N46" s="93">
        <f t="shared" si="31"/>
        <v>0.93500000000000005</v>
      </c>
      <c r="O46" s="93">
        <f t="shared" si="32"/>
        <v>1.2750000000000001</v>
      </c>
      <c r="P46" s="65"/>
      <c r="Q46" s="98"/>
      <c r="R46" s="91" t="s">
        <v>217</v>
      </c>
      <c r="S46" s="93">
        <f>2.1-$F$1*2</f>
        <v>2</v>
      </c>
      <c r="T46" s="93">
        <f t="shared" si="33"/>
        <v>1.75</v>
      </c>
      <c r="U46" s="91">
        <v>1</v>
      </c>
      <c r="V46" s="93">
        <f t="shared" si="34"/>
        <v>0.93500000000000005</v>
      </c>
      <c r="W46" s="93">
        <f t="shared" si="35"/>
        <v>1.2750000000000001</v>
      </c>
    </row>
    <row r="47" spans="1:23" x14ac:dyDescent="0.2">
      <c r="A47" s="90"/>
      <c r="B47" s="91" t="s">
        <v>218</v>
      </c>
      <c r="C47" s="93">
        <f>1-$F$1*2</f>
        <v>0.9</v>
      </c>
      <c r="D47" s="93">
        <f t="shared" si="29"/>
        <v>1.75</v>
      </c>
      <c r="E47" s="91">
        <v>2</v>
      </c>
      <c r="F47" s="93">
        <f t="shared" si="36"/>
        <v>1.4960000000000002</v>
      </c>
      <c r="G47" s="93">
        <f t="shared" si="37"/>
        <v>1.802</v>
      </c>
      <c r="H47" s="146"/>
      <c r="I47" s="90"/>
      <c r="J47" s="91" t="s">
        <v>218</v>
      </c>
      <c r="K47" s="93">
        <f>1-$F$1*2</f>
        <v>0.9</v>
      </c>
      <c r="L47" s="93">
        <f t="shared" si="30"/>
        <v>1.75</v>
      </c>
      <c r="M47" s="91">
        <v>2</v>
      </c>
      <c r="N47" s="93">
        <f t="shared" si="31"/>
        <v>1.4960000000000002</v>
      </c>
      <c r="O47" s="93">
        <f t="shared" si="32"/>
        <v>1.802</v>
      </c>
      <c r="P47" s="65"/>
      <c r="Q47" s="90"/>
      <c r="R47" s="91" t="s">
        <v>218</v>
      </c>
      <c r="S47" s="93">
        <f>1-$F$1*2</f>
        <v>0.9</v>
      </c>
      <c r="T47" s="93">
        <f t="shared" si="33"/>
        <v>1.75</v>
      </c>
      <c r="U47" s="91">
        <v>2</v>
      </c>
      <c r="V47" s="93">
        <f t="shared" si="34"/>
        <v>1.4960000000000002</v>
      </c>
      <c r="W47" s="93">
        <f t="shared" si="35"/>
        <v>1.802</v>
      </c>
    </row>
    <row r="48" spans="1:23" x14ac:dyDescent="0.2">
      <c r="A48" s="90"/>
      <c r="B48" s="91" t="s">
        <v>219</v>
      </c>
      <c r="C48" s="93">
        <f>1-$F$1*2</f>
        <v>0.9</v>
      </c>
      <c r="D48" s="93">
        <f t="shared" si="29"/>
        <v>1.75</v>
      </c>
      <c r="E48" s="91">
        <v>2</v>
      </c>
      <c r="F48" s="93">
        <f t="shared" si="36"/>
        <v>1.4960000000000002</v>
      </c>
      <c r="G48" s="93">
        <f t="shared" si="37"/>
        <v>1.802</v>
      </c>
      <c r="H48" s="146"/>
      <c r="I48" s="90"/>
      <c r="J48" s="91" t="s">
        <v>219</v>
      </c>
      <c r="K48" s="93">
        <f>1-$F$1*2</f>
        <v>0.9</v>
      </c>
      <c r="L48" s="93">
        <f t="shared" si="30"/>
        <v>1.75</v>
      </c>
      <c r="M48" s="91">
        <v>2</v>
      </c>
      <c r="N48" s="93">
        <f t="shared" si="31"/>
        <v>1.4960000000000002</v>
      </c>
      <c r="O48" s="93">
        <f t="shared" si="32"/>
        <v>1.802</v>
      </c>
      <c r="P48" s="65"/>
      <c r="Q48" s="90"/>
      <c r="R48" s="91" t="s">
        <v>219</v>
      </c>
      <c r="S48" s="93">
        <f>1-$F$1*2</f>
        <v>0.9</v>
      </c>
      <c r="T48" s="93">
        <f t="shared" si="33"/>
        <v>1.75</v>
      </c>
      <c r="U48" s="91">
        <v>2</v>
      </c>
      <c r="V48" s="93">
        <f t="shared" si="34"/>
        <v>1.4960000000000002</v>
      </c>
      <c r="W48" s="93">
        <f t="shared" si="35"/>
        <v>1.802</v>
      </c>
    </row>
    <row r="49" spans="1:23" x14ac:dyDescent="0.2">
      <c r="A49" s="114"/>
      <c r="B49" s="91" t="s">
        <v>75</v>
      </c>
      <c r="C49" s="93">
        <f>0.85-$F$1*2</f>
        <v>0.75</v>
      </c>
      <c r="D49" s="93">
        <f t="shared" si="29"/>
        <v>1.75</v>
      </c>
      <c r="E49" s="133">
        <v>1</v>
      </c>
      <c r="F49" s="93">
        <f t="shared" si="36"/>
        <v>0.72250000000000003</v>
      </c>
      <c r="G49" s="93">
        <f t="shared" si="37"/>
        <v>0.85000000000000009</v>
      </c>
      <c r="H49" s="146"/>
      <c r="I49" s="114"/>
      <c r="J49" s="91" t="s">
        <v>75</v>
      </c>
      <c r="K49" s="93">
        <f>0.85-$F$1*2</f>
        <v>0.75</v>
      </c>
      <c r="L49" s="93">
        <f t="shared" si="30"/>
        <v>1.75</v>
      </c>
      <c r="M49" s="133">
        <v>1</v>
      </c>
      <c r="N49" s="93">
        <f t="shared" si="31"/>
        <v>0.72250000000000003</v>
      </c>
      <c r="O49" s="93">
        <f t="shared" si="32"/>
        <v>0.85000000000000009</v>
      </c>
      <c r="P49" s="65"/>
      <c r="Q49" s="114"/>
      <c r="R49" s="91" t="s">
        <v>75</v>
      </c>
      <c r="S49" s="93">
        <f>0.85-$F$1*2</f>
        <v>0.75</v>
      </c>
      <c r="T49" s="93">
        <f t="shared" si="33"/>
        <v>1.75</v>
      </c>
      <c r="U49" s="133">
        <v>1</v>
      </c>
      <c r="V49" s="93">
        <f t="shared" si="34"/>
        <v>0.72250000000000003</v>
      </c>
      <c r="W49" s="93">
        <f t="shared" si="35"/>
        <v>0.85000000000000009</v>
      </c>
    </row>
    <row r="50" spans="1:23" x14ac:dyDescent="0.2">
      <c r="A50" s="114"/>
      <c r="B50" s="91" t="s">
        <v>77</v>
      </c>
      <c r="C50" s="93">
        <f>0.85-$F$1*2</f>
        <v>0.75</v>
      </c>
      <c r="D50" s="93">
        <f t="shared" si="29"/>
        <v>1.75</v>
      </c>
      <c r="E50" s="133">
        <v>1</v>
      </c>
      <c r="F50" s="93">
        <f t="shared" si="36"/>
        <v>0.72250000000000003</v>
      </c>
      <c r="G50" s="93">
        <f t="shared" si="37"/>
        <v>0.85000000000000009</v>
      </c>
      <c r="H50" s="146"/>
      <c r="I50" s="114"/>
      <c r="J50" s="91" t="s">
        <v>77</v>
      </c>
      <c r="K50" s="93">
        <f>0.85-$F$1*2</f>
        <v>0.75</v>
      </c>
      <c r="L50" s="93">
        <f t="shared" si="30"/>
        <v>1.75</v>
      </c>
      <c r="M50" s="133">
        <v>1</v>
      </c>
      <c r="N50" s="93">
        <f t="shared" si="31"/>
        <v>0.72250000000000003</v>
      </c>
      <c r="O50" s="93">
        <f t="shared" si="32"/>
        <v>0.85000000000000009</v>
      </c>
      <c r="P50" s="65"/>
      <c r="Q50" s="114"/>
      <c r="R50" s="91" t="s">
        <v>77</v>
      </c>
      <c r="S50" s="93">
        <f>0.85-$F$1*2</f>
        <v>0.75</v>
      </c>
      <c r="T50" s="93">
        <f t="shared" si="33"/>
        <v>1.75</v>
      </c>
      <c r="U50" s="133">
        <v>1</v>
      </c>
      <c r="V50" s="93">
        <f t="shared" si="34"/>
        <v>0.72250000000000003</v>
      </c>
      <c r="W50" s="93">
        <f t="shared" si="35"/>
        <v>0.85000000000000009</v>
      </c>
    </row>
    <row r="51" spans="1:23" ht="13.5" thickBot="1" x14ac:dyDescent="0.25">
      <c r="A51" s="105"/>
      <c r="B51" s="106"/>
      <c r="C51" s="107"/>
      <c r="D51" s="107"/>
      <c r="E51" s="105" t="s">
        <v>70</v>
      </c>
      <c r="F51" s="107">
        <f>SUM(F45:F50)</f>
        <v>7.3440000000000012</v>
      </c>
      <c r="G51" s="107">
        <f>SUM(G45:G50)</f>
        <v>9.3329999999999984</v>
      </c>
      <c r="H51" s="65"/>
      <c r="I51" s="105"/>
      <c r="J51" s="106"/>
      <c r="K51" s="107"/>
      <c r="L51" s="107"/>
      <c r="M51" s="105" t="s">
        <v>70</v>
      </c>
      <c r="N51" s="107">
        <f>SUM(N45:N50)</f>
        <v>7.3440000000000012</v>
      </c>
      <c r="O51" s="107">
        <f>SUM(O45:O50)</f>
        <v>9.3329999999999984</v>
      </c>
      <c r="P51" s="65"/>
      <c r="Q51" s="105"/>
      <c r="R51" s="106"/>
      <c r="S51" s="107"/>
      <c r="T51" s="107"/>
      <c r="U51" s="105" t="s">
        <v>70</v>
      </c>
      <c r="V51" s="107">
        <f>SUM(V45:V50)</f>
        <v>7.3440000000000012</v>
      </c>
      <c r="W51" s="107">
        <f>SUM(W45:W50)</f>
        <v>9.3329999999999984</v>
      </c>
    </row>
    <row r="52" spans="1:23" x14ac:dyDescent="0.2">
      <c r="A52" s="108" t="s">
        <v>211</v>
      </c>
      <c r="B52" s="109" t="s">
        <v>150</v>
      </c>
      <c r="C52" s="93">
        <f>2.4-$F$1*2</f>
        <v>2.2999999999999998</v>
      </c>
      <c r="D52" s="93">
        <f>1.8-$F$1</f>
        <v>1.75</v>
      </c>
      <c r="E52" s="109">
        <v>2</v>
      </c>
      <c r="F52" s="93">
        <f t="shared" ref="F52:F54" si="38">(C52+D52*2)*E52*0.17</f>
        <v>1.972</v>
      </c>
      <c r="G52" s="93">
        <f t="shared" ref="G52:G54" si="39">(C52*2+D52*2)*E52*0.17</f>
        <v>2.754</v>
      </c>
      <c r="H52" s="146"/>
      <c r="I52" s="108" t="s">
        <v>211</v>
      </c>
      <c r="J52" s="109" t="s">
        <v>150</v>
      </c>
      <c r="K52" s="93">
        <f>2.4-$F$1*2</f>
        <v>2.2999999999999998</v>
      </c>
      <c r="L52" s="93">
        <f>1.8-$F$1</f>
        <v>1.75</v>
      </c>
      <c r="M52" s="109">
        <v>2</v>
      </c>
      <c r="N52" s="93">
        <f t="shared" ref="N52:N54" si="40">(K52+L52*2)*M52*0.17</f>
        <v>1.972</v>
      </c>
      <c r="O52" s="93">
        <f t="shared" ref="O52:O54" si="41">(K52*2+L52*2)*M52*0.17</f>
        <v>2.754</v>
      </c>
      <c r="P52" s="65"/>
      <c r="Q52" s="108" t="s">
        <v>211</v>
      </c>
      <c r="R52" s="109" t="s">
        <v>150</v>
      </c>
      <c r="S52" s="93">
        <f>2.4-$F$1*2</f>
        <v>2.2999999999999998</v>
      </c>
      <c r="T52" s="93">
        <f>1.8-$F$1</f>
        <v>1.75</v>
      </c>
      <c r="U52" s="109">
        <v>1</v>
      </c>
      <c r="V52" s="93">
        <f t="shared" ref="V52:V54" si="42">(S52+T52*2)*U52*0.17</f>
        <v>0.98599999999999999</v>
      </c>
      <c r="W52" s="93">
        <f t="shared" ref="W52:W54" si="43">(S52*2+T52*2)*U52*0.17</f>
        <v>1.377</v>
      </c>
    </row>
    <row r="53" spans="1:23" x14ac:dyDescent="0.2">
      <c r="A53" s="90"/>
      <c r="B53" s="91" t="s">
        <v>218</v>
      </c>
      <c r="C53" s="93">
        <f>1-$F$1*2</f>
        <v>0.9</v>
      </c>
      <c r="D53" s="93">
        <f>1.8-$F$1</f>
        <v>1.75</v>
      </c>
      <c r="E53" s="91">
        <v>1</v>
      </c>
      <c r="F53" s="93">
        <f t="shared" si="38"/>
        <v>0.74800000000000011</v>
      </c>
      <c r="G53" s="93">
        <f t="shared" si="39"/>
        <v>0.90100000000000002</v>
      </c>
      <c r="H53" s="146"/>
      <c r="I53" s="90"/>
      <c r="J53" s="91" t="s">
        <v>218</v>
      </c>
      <c r="K53" s="93">
        <f>1-$F$1*2</f>
        <v>0.9</v>
      </c>
      <c r="L53" s="93">
        <f>1.8-$F$1</f>
        <v>1.75</v>
      </c>
      <c r="M53" s="91">
        <v>1</v>
      </c>
      <c r="N53" s="93">
        <f t="shared" si="40"/>
        <v>0.74800000000000011</v>
      </c>
      <c r="O53" s="93">
        <f t="shared" si="41"/>
        <v>0.90100000000000002</v>
      </c>
      <c r="P53" s="65"/>
      <c r="Q53" s="90"/>
      <c r="R53" s="91" t="s">
        <v>218</v>
      </c>
      <c r="S53" s="93">
        <f>1-$F$1*2</f>
        <v>0.9</v>
      </c>
      <c r="T53" s="93">
        <f>1.8-$F$1</f>
        <v>1.75</v>
      </c>
      <c r="U53" s="91">
        <v>2</v>
      </c>
      <c r="V53" s="93">
        <f t="shared" si="42"/>
        <v>1.4960000000000002</v>
      </c>
      <c r="W53" s="93">
        <f t="shared" si="43"/>
        <v>1.802</v>
      </c>
    </row>
    <row r="54" spans="1:23" x14ac:dyDescent="0.2">
      <c r="A54" s="90"/>
      <c r="B54" s="91" t="s">
        <v>219</v>
      </c>
      <c r="C54" s="93">
        <f>1-$F$1*2</f>
        <v>0.9</v>
      </c>
      <c r="D54" s="93">
        <f>1.8-$F$1</f>
        <v>1.75</v>
      </c>
      <c r="E54" s="91">
        <v>1</v>
      </c>
      <c r="F54" s="93">
        <f t="shared" si="38"/>
        <v>0.74800000000000011</v>
      </c>
      <c r="G54" s="93">
        <f t="shared" si="39"/>
        <v>0.90100000000000002</v>
      </c>
      <c r="H54" s="146"/>
      <c r="I54" s="90"/>
      <c r="J54" s="91" t="s">
        <v>219</v>
      </c>
      <c r="K54" s="93">
        <f>1-$F$1*2</f>
        <v>0.9</v>
      </c>
      <c r="L54" s="93">
        <f>1.8-$F$1</f>
        <v>1.75</v>
      </c>
      <c r="M54" s="91">
        <v>1</v>
      </c>
      <c r="N54" s="93">
        <f t="shared" si="40"/>
        <v>0.74800000000000011</v>
      </c>
      <c r="O54" s="93">
        <f t="shared" si="41"/>
        <v>0.90100000000000002</v>
      </c>
      <c r="P54" s="65"/>
      <c r="Q54" s="90"/>
      <c r="R54" s="91" t="s">
        <v>219</v>
      </c>
      <c r="S54" s="93">
        <f>1-$F$1*2</f>
        <v>0.9</v>
      </c>
      <c r="T54" s="93">
        <f>1.8-$F$1</f>
        <v>1.75</v>
      </c>
      <c r="U54" s="91">
        <v>2</v>
      </c>
      <c r="V54" s="93">
        <f t="shared" si="42"/>
        <v>1.4960000000000002</v>
      </c>
      <c r="W54" s="93">
        <f t="shared" si="43"/>
        <v>1.802</v>
      </c>
    </row>
    <row r="55" spans="1:23" ht="13.5" thickBot="1" x14ac:dyDescent="0.25">
      <c r="A55" s="105"/>
      <c r="B55" s="106"/>
      <c r="C55" s="107"/>
      <c r="D55" s="107"/>
      <c r="E55" s="105" t="s">
        <v>70</v>
      </c>
      <c r="F55" s="107">
        <f>SUM(F52:F54)</f>
        <v>3.4680000000000004</v>
      </c>
      <c r="G55" s="107">
        <f>SUM(G52:G54)</f>
        <v>4.556</v>
      </c>
      <c r="H55" s="65"/>
      <c r="I55" s="105"/>
      <c r="J55" s="106"/>
      <c r="K55" s="107"/>
      <c r="L55" s="107"/>
      <c r="M55" s="105" t="s">
        <v>70</v>
      </c>
      <c r="N55" s="107">
        <f>SUM(N52:N54)</f>
        <v>3.4680000000000004</v>
      </c>
      <c r="O55" s="107">
        <f>SUM(O52:O54)</f>
        <v>4.556</v>
      </c>
      <c r="P55" s="65"/>
      <c r="Q55" s="105"/>
      <c r="R55" s="106"/>
      <c r="S55" s="107"/>
      <c r="T55" s="107"/>
      <c r="U55" s="105" t="s">
        <v>70</v>
      </c>
      <c r="V55" s="107">
        <f>SUM(V52:V54)</f>
        <v>3.9780000000000006</v>
      </c>
      <c r="W55" s="107">
        <f>SUM(W52:W54)</f>
        <v>4.9809999999999999</v>
      </c>
    </row>
    <row r="56" spans="1:23" x14ac:dyDescent="0.2">
      <c r="A56" s="108" t="s">
        <v>212</v>
      </c>
      <c r="B56" s="109" t="s">
        <v>73</v>
      </c>
      <c r="C56" s="93">
        <f>1.3-$F$1*2</f>
        <v>1.2</v>
      </c>
      <c r="D56" s="93">
        <f>1.8-$F$1</f>
        <v>1.75</v>
      </c>
      <c r="E56" s="109">
        <v>1</v>
      </c>
      <c r="F56" s="93">
        <f t="shared" ref="F56:F60" si="44">(C56+D56*2)*E56*0.17</f>
        <v>0.79900000000000004</v>
      </c>
      <c r="G56" s="93">
        <f t="shared" ref="G56:G60" si="45">(C56*2+D56*2)*E56*0.17</f>
        <v>1.0030000000000001</v>
      </c>
      <c r="H56" s="146"/>
      <c r="I56" s="108" t="s">
        <v>212</v>
      </c>
      <c r="J56" s="109" t="s">
        <v>73</v>
      </c>
      <c r="K56" s="93">
        <f>1.3-$F$1*2</f>
        <v>1.2</v>
      </c>
      <c r="L56" s="93">
        <f>1.8-$F$1</f>
        <v>1.75</v>
      </c>
      <c r="M56" s="109">
        <v>1</v>
      </c>
      <c r="N56" s="93">
        <f t="shared" ref="N56:N60" si="46">(K56+L56*2)*M56*0.17</f>
        <v>0.79900000000000004</v>
      </c>
      <c r="O56" s="93">
        <f t="shared" ref="O56:O60" si="47">(K56*2+L56*2)*M56*0.17</f>
        <v>1.0030000000000001</v>
      </c>
      <c r="P56" s="65"/>
      <c r="Q56" s="108" t="s">
        <v>212</v>
      </c>
      <c r="R56" s="109" t="s">
        <v>73</v>
      </c>
      <c r="S56" s="93">
        <f>1.3-$F$1*2</f>
        <v>1.2</v>
      </c>
      <c r="T56" s="93">
        <f t="shared" ref="T56:T61" si="48">1.8-$F$1</f>
        <v>1.75</v>
      </c>
      <c r="U56" s="109">
        <v>1</v>
      </c>
      <c r="V56" s="93">
        <f t="shared" ref="V56:V61" si="49">(S56+T56*2)*U56*0.17</f>
        <v>0.79900000000000004</v>
      </c>
      <c r="W56" s="93">
        <f t="shared" ref="W56:W61" si="50">(S56*2+T56*2)*U56*0.17</f>
        <v>1.0030000000000001</v>
      </c>
    </row>
    <row r="57" spans="1:23" x14ac:dyDescent="0.2">
      <c r="A57" s="90"/>
      <c r="B57" s="91" t="s">
        <v>150</v>
      </c>
      <c r="C57" s="93">
        <f>2.4-$F$1*2</f>
        <v>2.2999999999999998</v>
      </c>
      <c r="D57" s="93">
        <f>1.8-$F$1</f>
        <v>1.75</v>
      </c>
      <c r="E57" s="91">
        <v>1</v>
      </c>
      <c r="F57" s="93">
        <f t="shared" si="44"/>
        <v>0.98599999999999999</v>
      </c>
      <c r="G57" s="93">
        <f t="shared" si="45"/>
        <v>1.377</v>
      </c>
      <c r="H57" s="146"/>
      <c r="I57" s="90"/>
      <c r="J57" s="91" t="s">
        <v>150</v>
      </c>
      <c r="K57" s="93">
        <f>2.4-$F$1*2</f>
        <v>2.2999999999999998</v>
      </c>
      <c r="L57" s="93">
        <f>1.8-$F$1</f>
        <v>1.75</v>
      </c>
      <c r="M57" s="91">
        <v>1</v>
      </c>
      <c r="N57" s="93">
        <f t="shared" si="46"/>
        <v>0.98599999999999999</v>
      </c>
      <c r="O57" s="93">
        <f t="shared" si="47"/>
        <v>1.377</v>
      </c>
      <c r="P57" s="65"/>
      <c r="Q57" s="90"/>
      <c r="R57" s="91" t="s">
        <v>150</v>
      </c>
      <c r="S57" s="93">
        <f>2.4-$F$1*2</f>
        <v>2.2999999999999998</v>
      </c>
      <c r="T57" s="93">
        <f t="shared" si="48"/>
        <v>1.75</v>
      </c>
      <c r="U57" s="91">
        <v>1</v>
      </c>
      <c r="V57" s="93">
        <f t="shared" si="49"/>
        <v>0.98599999999999999</v>
      </c>
      <c r="W57" s="93">
        <f t="shared" si="50"/>
        <v>1.377</v>
      </c>
    </row>
    <row r="58" spans="1:23" x14ac:dyDescent="0.2">
      <c r="A58" s="90"/>
      <c r="B58" s="91" t="s">
        <v>217</v>
      </c>
      <c r="C58" s="93">
        <f>2.1-$F$1*2</f>
        <v>2</v>
      </c>
      <c r="D58" s="93">
        <f>1.8-$F$1</f>
        <v>1.75</v>
      </c>
      <c r="E58" s="91">
        <v>1</v>
      </c>
      <c r="F58" s="93">
        <f t="shared" si="44"/>
        <v>0.93500000000000005</v>
      </c>
      <c r="G58" s="93">
        <f t="shared" si="45"/>
        <v>1.2750000000000001</v>
      </c>
      <c r="H58" s="146"/>
      <c r="I58" s="90"/>
      <c r="J58" s="91" t="s">
        <v>217</v>
      </c>
      <c r="K58" s="93">
        <f>2.1-$F$1*2</f>
        <v>2</v>
      </c>
      <c r="L58" s="93">
        <f>1.8-$F$1</f>
        <v>1.75</v>
      </c>
      <c r="M58" s="91">
        <v>1</v>
      </c>
      <c r="N58" s="93">
        <f t="shared" si="46"/>
        <v>0.93500000000000005</v>
      </c>
      <c r="O58" s="93">
        <f t="shared" si="47"/>
        <v>1.2750000000000001</v>
      </c>
      <c r="P58" s="65"/>
      <c r="Q58" s="90"/>
      <c r="R58" s="91" t="s">
        <v>218</v>
      </c>
      <c r="S58" s="93">
        <f>1-$F$1*2</f>
        <v>0.9</v>
      </c>
      <c r="T58" s="93">
        <f t="shared" si="48"/>
        <v>1.75</v>
      </c>
      <c r="U58" s="91">
        <v>1</v>
      </c>
      <c r="V58" s="93">
        <f t="shared" si="49"/>
        <v>0.74800000000000011</v>
      </c>
      <c r="W58" s="93">
        <f t="shared" si="50"/>
        <v>0.90100000000000002</v>
      </c>
    </row>
    <row r="59" spans="1:23" x14ac:dyDescent="0.2">
      <c r="A59" s="90"/>
      <c r="B59" s="91" t="s">
        <v>218</v>
      </c>
      <c r="C59" s="93">
        <f>1-$F$1*2</f>
        <v>0.9</v>
      </c>
      <c r="D59" s="93">
        <f>1.8-$F$1</f>
        <v>1.75</v>
      </c>
      <c r="E59" s="91">
        <v>1</v>
      </c>
      <c r="F59" s="93">
        <f t="shared" si="44"/>
        <v>0.74800000000000011</v>
      </c>
      <c r="G59" s="93">
        <f t="shared" si="45"/>
        <v>0.90100000000000002</v>
      </c>
      <c r="H59" s="146"/>
      <c r="I59" s="90"/>
      <c r="J59" s="91" t="s">
        <v>218</v>
      </c>
      <c r="K59" s="93">
        <f>1-$F$1*2</f>
        <v>0.9</v>
      </c>
      <c r="L59" s="93">
        <f>1.8-$F$1</f>
        <v>1.75</v>
      </c>
      <c r="M59" s="91">
        <v>1</v>
      </c>
      <c r="N59" s="93">
        <f t="shared" si="46"/>
        <v>0.74800000000000011</v>
      </c>
      <c r="O59" s="93">
        <f t="shared" si="47"/>
        <v>0.90100000000000002</v>
      </c>
      <c r="P59" s="65"/>
      <c r="Q59" s="90"/>
      <c r="R59" s="91" t="s">
        <v>219</v>
      </c>
      <c r="S59" s="93">
        <f>1-$F$1*2</f>
        <v>0.9</v>
      </c>
      <c r="T59" s="93">
        <f t="shared" si="48"/>
        <v>1.75</v>
      </c>
      <c r="U59" s="91">
        <v>1</v>
      </c>
      <c r="V59" s="93">
        <f t="shared" si="49"/>
        <v>0.74800000000000011</v>
      </c>
      <c r="W59" s="93">
        <f t="shared" si="50"/>
        <v>0.90100000000000002</v>
      </c>
    </row>
    <row r="60" spans="1:23" x14ac:dyDescent="0.2">
      <c r="A60" s="90"/>
      <c r="B60" s="91" t="s">
        <v>219</v>
      </c>
      <c r="C60" s="93">
        <f>1-$F$1*2</f>
        <v>0.9</v>
      </c>
      <c r="D60" s="93">
        <f>1.8-$F$1</f>
        <v>1.75</v>
      </c>
      <c r="E60" s="91">
        <v>1</v>
      </c>
      <c r="F60" s="93">
        <f t="shared" si="44"/>
        <v>0.74800000000000011</v>
      </c>
      <c r="G60" s="93">
        <f t="shared" si="45"/>
        <v>0.90100000000000002</v>
      </c>
      <c r="H60" s="146"/>
      <c r="I60" s="90"/>
      <c r="J60" s="91" t="s">
        <v>219</v>
      </c>
      <c r="K60" s="93">
        <f>1-$F$1*2</f>
        <v>0.9</v>
      </c>
      <c r="L60" s="93">
        <f>1.8-$F$1</f>
        <v>1.75</v>
      </c>
      <c r="M60" s="91">
        <v>1</v>
      </c>
      <c r="N60" s="93">
        <f t="shared" si="46"/>
        <v>0.74800000000000011</v>
      </c>
      <c r="O60" s="93">
        <f t="shared" si="47"/>
        <v>0.90100000000000002</v>
      </c>
      <c r="P60" s="65"/>
      <c r="Q60" s="90"/>
      <c r="R60" s="91" t="s">
        <v>75</v>
      </c>
      <c r="S60" s="93">
        <f>0.85-$F$1*2</f>
        <v>0.75</v>
      </c>
      <c r="T60" s="93">
        <f t="shared" si="48"/>
        <v>1.75</v>
      </c>
      <c r="U60" s="91">
        <v>1</v>
      </c>
      <c r="V60" s="93">
        <f t="shared" si="49"/>
        <v>0.72250000000000003</v>
      </c>
      <c r="W60" s="93">
        <f t="shared" si="50"/>
        <v>0.85000000000000009</v>
      </c>
    </row>
    <row r="61" spans="1:23" ht="13.5" thickBot="1" x14ac:dyDescent="0.25">
      <c r="A61" s="105"/>
      <c r="B61" s="106"/>
      <c r="C61" s="107"/>
      <c r="D61" s="107"/>
      <c r="E61" s="105" t="s">
        <v>70</v>
      </c>
      <c r="F61" s="107">
        <f>SUM(F56:F60)</f>
        <v>4.2160000000000002</v>
      </c>
      <c r="G61" s="107">
        <f>SUM(G56:G60)</f>
        <v>5.4569999999999999</v>
      </c>
      <c r="H61" s="65"/>
      <c r="I61" s="105"/>
      <c r="J61" s="106"/>
      <c r="K61" s="107"/>
      <c r="L61" s="107"/>
      <c r="M61" s="105" t="s">
        <v>70</v>
      </c>
      <c r="N61" s="107">
        <f>SUM(N56:N60)</f>
        <v>4.2160000000000002</v>
      </c>
      <c r="O61" s="107">
        <f>SUM(O56:O60)</f>
        <v>5.4569999999999999</v>
      </c>
      <c r="P61" s="65"/>
      <c r="Q61" s="90"/>
      <c r="R61" s="91" t="s">
        <v>77</v>
      </c>
      <c r="S61" s="93">
        <f>0.85-$F$1*2</f>
        <v>0.75</v>
      </c>
      <c r="T61" s="93">
        <f t="shared" si="48"/>
        <v>1.75</v>
      </c>
      <c r="U61" s="91">
        <v>1</v>
      </c>
      <c r="V61" s="93">
        <f t="shared" si="49"/>
        <v>0.72250000000000003</v>
      </c>
      <c r="W61" s="93">
        <f t="shared" si="50"/>
        <v>0.85000000000000009</v>
      </c>
    </row>
    <row r="62" spans="1:23" ht="13.5" thickBot="1" x14ac:dyDescent="0.25">
      <c r="A62" s="108" t="s">
        <v>213</v>
      </c>
      <c r="B62" s="109" t="s">
        <v>220</v>
      </c>
      <c r="C62" s="93">
        <f>2.7-$F$1*2</f>
        <v>2.6</v>
      </c>
      <c r="D62" s="93">
        <f>1.8-$F$1</f>
        <v>1.75</v>
      </c>
      <c r="E62" s="109">
        <v>1</v>
      </c>
      <c r="F62" s="93">
        <f t="shared" ref="F62:F64" si="51">(C62+D62*2)*E62*0.17</f>
        <v>1.0369999999999999</v>
      </c>
      <c r="G62" s="93">
        <f t="shared" ref="G62:G64" si="52">(C62*2+D62*2)*E62*0.17</f>
        <v>1.4790000000000001</v>
      </c>
      <c r="H62" s="146"/>
      <c r="I62" s="108" t="s">
        <v>213</v>
      </c>
      <c r="J62" s="109" t="s">
        <v>220</v>
      </c>
      <c r="K62" s="93">
        <f>2.7-$F$1*2</f>
        <v>2.6</v>
      </c>
      <c r="L62" s="93">
        <f>1.8-$F$1</f>
        <v>1.75</v>
      </c>
      <c r="M62" s="109">
        <v>1</v>
      </c>
      <c r="N62" s="93">
        <f t="shared" ref="N62:N64" si="53">(K62+L62*2)*M62*0.17</f>
        <v>1.0369999999999999</v>
      </c>
      <c r="O62" s="93">
        <f t="shared" ref="O62:O64" si="54">(K62*2+L62*2)*M62*0.17</f>
        <v>1.4790000000000001</v>
      </c>
      <c r="P62" s="65"/>
      <c r="Q62" s="105"/>
      <c r="R62" s="106"/>
      <c r="S62" s="107"/>
      <c r="T62" s="107"/>
      <c r="U62" s="105" t="s">
        <v>70</v>
      </c>
      <c r="V62" s="107">
        <f>SUM(V56:V61)</f>
        <v>4.7260000000000009</v>
      </c>
      <c r="W62" s="107">
        <f>SUM(W56:W61)</f>
        <v>5.8819999999999997</v>
      </c>
    </row>
    <row r="63" spans="1:23" x14ac:dyDescent="0.2">
      <c r="A63" s="90"/>
      <c r="B63" s="91" t="s">
        <v>174</v>
      </c>
      <c r="C63" s="93">
        <f>1.15-$F$1*2</f>
        <v>1.0499999999999998</v>
      </c>
      <c r="D63" s="93">
        <f>1.8-$F$1</f>
        <v>1.75</v>
      </c>
      <c r="E63" s="91">
        <v>1</v>
      </c>
      <c r="F63" s="93">
        <f t="shared" si="51"/>
        <v>0.77350000000000008</v>
      </c>
      <c r="G63" s="93">
        <f t="shared" si="52"/>
        <v>0.95199999999999996</v>
      </c>
      <c r="H63" s="146"/>
      <c r="I63" s="90"/>
      <c r="J63" s="91" t="s">
        <v>174</v>
      </c>
      <c r="K63" s="93">
        <f>1.15-$F$1*2</f>
        <v>1.0499999999999998</v>
      </c>
      <c r="L63" s="93">
        <f>1.8-$F$1</f>
        <v>1.75</v>
      </c>
      <c r="M63" s="91">
        <v>1</v>
      </c>
      <c r="N63" s="93">
        <f t="shared" si="53"/>
        <v>0.77350000000000008</v>
      </c>
      <c r="O63" s="93">
        <f t="shared" si="54"/>
        <v>0.95199999999999996</v>
      </c>
      <c r="P63" s="65"/>
      <c r="Q63" s="108" t="s">
        <v>213</v>
      </c>
      <c r="R63" s="109" t="s">
        <v>220</v>
      </c>
      <c r="S63" s="93">
        <f>2.7-$F$1*2</f>
        <v>2.6</v>
      </c>
      <c r="T63" s="93">
        <f>1.8-$F$1</f>
        <v>1.75</v>
      </c>
      <c r="U63" s="109">
        <v>1</v>
      </c>
      <c r="V63" s="93">
        <f t="shared" ref="V63:V65" si="55">(S63+T63*2)*U63*0.17</f>
        <v>1.0369999999999999</v>
      </c>
      <c r="W63" s="93">
        <f t="shared" ref="W63:W65" si="56">(S63*2+T63*2)*U63*0.17</f>
        <v>1.4790000000000001</v>
      </c>
    </row>
    <row r="64" spans="1:23" x14ac:dyDescent="0.2">
      <c r="A64" s="90"/>
      <c r="B64" s="91" t="s">
        <v>175</v>
      </c>
      <c r="C64" s="93">
        <f>1.15-$F$1*2</f>
        <v>1.0499999999999998</v>
      </c>
      <c r="D64" s="93">
        <f>1.8-$F$1</f>
        <v>1.75</v>
      </c>
      <c r="E64" s="91">
        <v>1</v>
      </c>
      <c r="F64" s="93">
        <f t="shared" si="51"/>
        <v>0.77350000000000008</v>
      </c>
      <c r="G64" s="93">
        <f t="shared" si="52"/>
        <v>0.95199999999999996</v>
      </c>
      <c r="H64" s="146"/>
      <c r="I64" s="90"/>
      <c r="J64" s="91" t="s">
        <v>175</v>
      </c>
      <c r="K64" s="93">
        <f>1.15-$F$1*2</f>
        <v>1.0499999999999998</v>
      </c>
      <c r="L64" s="93">
        <f>1.8-$F$1</f>
        <v>1.75</v>
      </c>
      <c r="M64" s="91">
        <v>1</v>
      </c>
      <c r="N64" s="93">
        <f t="shared" si="53"/>
        <v>0.77350000000000008</v>
      </c>
      <c r="O64" s="93">
        <f t="shared" si="54"/>
        <v>0.95199999999999996</v>
      </c>
      <c r="P64" s="65"/>
      <c r="Q64" s="90"/>
      <c r="R64" s="91" t="s">
        <v>174</v>
      </c>
      <c r="S64" s="93">
        <f>1.15-$F$1*2</f>
        <v>1.0499999999999998</v>
      </c>
      <c r="T64" s="93">
        <f>1.8-$F$1</f>
        <v>1.75</v>
      </c>
      <c r="U64" s="91">
        <v>1</v>
      </c>
      <c r="V64" s="93">
        <f t="shared" si="55"/>
        <v>0.77350000000000008</v>
      </c>
      <c r="W64" s="93">
        <f t="shared" si="56"/>
        <v>0.95199999999999996</v>
      </c>
    </row>
    <row r="65" spans="1:24" ht="13.5" thickBot="1" x14ac:dyDescent="0.25">
      <c r="A65" s="105"/>
      <c r="B65" s="106"/>
      <c r="C65" s="107"/>
      <c r="D65" s="107"/>
      <c r="E65" s="105" t="s">
        <v>70</v>
      </c>
      <c r="F65" s="107">
        <f>SUM(F62:F64)</f>
        <v>2.5840000000000001</v>
      </c>
      <c r="G65" s="107">
        <f>SUM(G62:G64)</f>
        <v>3.383</v>
      </c>
      <c r="H65" s="65"/>
      <c r="I65" s="105"/>
      <c r="J65" s="106"/>
      <c r="K65" s="107"/>
      <c r="L65" s="107"/>
      <c r="M65" s="105" t="s">
        <v>70</v>
      </c>
      <c r="N65" s="107">
        <f>SUM(N62:N64)</f>
        <v>2.5840000000000001</v>
      </c>
      <c r="O65" s="107">
        <f>SUM(O62:O64)</f>
        <v>3.383</v>
      </c>
      <c r="P65" s="65"/>
      <c r="Q65" s="90"/>
      <c r="R65" s="91" t="s">
        <v>175</v>
      </c>
      <c r="S65" s="93">
        <f>1.15-$F$1*2</f>
        <v>1.0499999999999998</v>
      </c>
      <c r="T65" s="93">
        <f>1.8-$F$1</f>
        <v>1.75</v>
      </c>
      <c r="U65" s="91">
        <v>1</v>
      </c>
      <c r="V65" s="93">
        <f t="shared" si="55"/>
        <v>0.77350000000000008</v>
      </c>
      <c r="W65" s="93">
        <f t="shared" si="56"/>
        <v>0.95199999999999996</v>
      </c>
    </row>
    <row r="66" spans="1:24" ht="13.5" thickBot="1" x14ac:dyDescent="0.25">
      <c r="A66" s="102" t="s">
        <v>214</v>
      </c>
      <c r="B66" s="103" t="s">
        <v>221</v>
      </c>
      <c r="C66" s="104">
        <f>2.2-$F$1*2</f>
        <v>2.1</v>
      </c>
      <c r="D66" s="104">
        <f>2.6-$F$1</f>
        <v>2.5500000000000003</v>
      </c>
      <c r="E66" s="103">
        <v>2</v>
      </c>
      <c r="F66" s="93">
        <f t="shared" ref="F66:F67" si="57">(C66+D66*2)*E66*0.17</f>
        <v>2.4480000000000004</v>
      </c>
      <c r="G66" s="93">
        <f t="shared" ref="G66:G67" si="58">(C66*2+D66*2)*E66*0.17</f>
        <v>3.1620000000000004</v>
      </c>
      <c r="H66" s="65"/>
      <c r="I66" s="102" t="s">
        <v>214</v>
      </c>
      <c r="J66" s="103" t="s">
        <v>167</v>
      </c>
      <c r="K66" s="104">
        <f>1.7-$F$1*2</f>
        <v>1.5999999999999999</v>
      </c>
      <c r="L66" s="104">
        <f>2.6-$F$1</f>
        <v>2.5500000000000003</v>
      </c>
      <c r="M66" s="103">
        <v>2</v>
      </c>
      <c r="N66" s="93">
        <f t="shared" ref="N66:N68" si="59">(K66+L66*2)*M66*0.17</f>
        <v>2.278</v>
      </c>
      <c r="O66" s="93">
        <f t="shared" ref="O66:O68" si="60">(K66*2+L66*2)*M66*0.17</f>
        <v>2.8220000000000005</v>
      </c>
      <c r="P66" s="65"/>
      <c r="Q66" s="105"/>
      <c r="R66" s="106"/>
      <c r="S66" s="107"/>
      <c r="T66" s="107"/>
      <c r="U66" s="105" t="s">
        <v>70</v>
      </c>
      <c r="V66" s="107">
        <f>SUM(V63:V65)</f>
        <v>2.5840000000000001</v>
      </c>
      <c r="W66" s="107">
        <f>SUM(W63:W65)</f>
        <v>3.383</v>
      </c>
    </row>
    <row r="67" spans="1:24" x14ac:dyDescent="0.2">
      <c r="A67" s="98"/>
      <c r="B67" s="103" t="s">
        <v>222</v>
      </c>
      <c r="C67" s="104">
        <f>2.2-$F$1*2</f>
        <v>2.1</v>
      </c>
      <c r="D67" s="104">
        <f>2.6-$F$1</f>
        <v>2.5500000000000003</v>
      </c>
      <c r="E67" s="91">
        <v>2</v>
      </c>
      <c r="F67" s="93">
        <f t="shared" si="57"/>
        <v>2.4480000000000004</v>
      </c>
      <c r="G67" s="93">
        <f t="shared" si="58"/>
        <v>3.1620000000000004</v>
      </c>
      <c r="H67" s="65"/>
      <c r="I67" s="98"/>
      <c r="J67" s="103" t="s">
        <v>168</v>
      </c>
      <c r="K67" s="104">
        <f>1.7-$F$1*2</f>
        <v>1.5999999999999999</v>
      </c>
      <c r="L67" s="104">
        <f>2.6-$F$1</f>
        <v>2.5500000000000003</v>
      </c>
      <c r="M67" s="91">
        <v>1</v>
      </c>
      <c r="N67" s="93">
        <f t="shared" si="59"/>
        <v>1.139</v>
      </c>
      <c r="O67" s="93">
        <f t="shared" si="60"/>
        <v>1.4110000000000003</v>
      </c>
      <c r="P67" s="65"/>
      <c r="Q67" s="102" t="s">
        <v>214</v>
      </c>
      <c r="R67" s="103" t="s">
        <v>167</v>
      </c>
      <c r="S67" s="104">
        <f>1.7-$F$1*2</f>
        <v>1.5999999999999999</v>
      </c>
      <c r="T67" s="104">
        <f>2.6-$F$1</f>
        <v>2.5500000000000003</v>
      </c>
      <c r="U67" s="103">
        <v>2</v>
      </c>
      <c r="V67" s="93">
        <f t="shared" ref="V67:V69" si="61">(S67+T67*2)*U67*0.17</f>
        <v>2.278</v>
      </c>
      <c r="W67" s="93">
        <f t="shared" ref="W67:W69" si="62">(S67*2+T67*2)*U67*0.17</f>
        <v>2.8220000000000005</v>
      </c>
    </row>
    <row r="68" spans="1:24" x14ac:dyDescent="0.2">
      <c r="A68" s="113"/>
      <c r="B68" s="119" t="s">
        <v>248</v>
      </c>
      <c r="C68" s="120">
        <v>2.4</v>
      </c>
      <c r="D68" s="120">
        <v>1.8</v>
      </c>
      <c r="E68" s="119">
        <f>4</f>
        <v>4</v>
      </c>
      <c r="F68" s="93">
        <f>(C68+D68*2)*E68*0.17</f>
        <v>4.08</v>
      </c>
      <c r="G68" s="93">
        <f>(C68*2+D68*2)*E68*0.15</f>
        <v>5.04</v>
      </c>
      <c r="H68" s="146"/>
      <c r="I68" s="98"/>
      <c r="J68" s="103" t="s">
        <v>169</v>
      </c>
      <c r="K68" s="104">
        <f>1.95-$F$1*2</f>
        <v>1.8499999999999999</v>
      </c>
      <c r="L68" s="104">
        <f>2.6-$F$1</f>
        <v>2.5500000000000003</v>
      </c>
      <c r="M68" s="91">
        <v>1</v>
      </c>
      <c r="N68" s="93">
        <f t="shared" si="59"/>
        <v>1.1815000000000002</v>
      </c>
      <c r="O68" s="93">
        <f t="shared" si="60"/>
        <v>1.4960000000000002</v>
      </c>
      <c r="P68" s="65"/>
      <c r="Q68" s="98"/>
      <c r="R68" s="103" t="s">
        <v>168</v>
      </c>
      <c r="S68" s="104">
        <f>1.7-$F$1*2</f>
        <v>1.5999999999999999</v>
      </c>
      <c r="T68" s="104">
        <f>2.6-$F$1</f>
        <v>2.5500000000000003</v>
      </c>
      <c r="U68" s="91">
        <v>1</v>
      </c>
      <c r="V68" s="93">
        <f t="shared" si="61"/>
        <v>1.139</v>
      </c>
      <c r="W68" s="93">
        <f t="shared" si="62"/>
        <v>1.4110000000000003</v>
      </c>
    </row>
    <row r="69" spans="1:24" ht="13.5" thickBot="1" x14ac:dyDescent="0.25">
      <c r="A69" s="105"/>
      <c r="B69" s="106"/>
      <c r="C69" s="107"/>
      <c r="D69" s="107"/>
      <c r="E69" s="105" t="s">
        <v>70</v>
      </c>
      <c r="F69" s="107">
        <f>SUM(F66:F68)</f>
        <v>8.9760000000000009</v>
      </c>
      <c r="G69" s="107">
        <f>SUM(G66:G68)</f>
        <v>11.364000000000001</v>
      </c>
      <c r="I69" s="113"/>
      <c r="J69" s="119" t="s">
        <v>248</v>
      </c>
      <c r="K69" s="120">
        <v>2.4</v>
      </c>
      <c r="L69" s="120">
        <v>1.8</v>
      </c>
      <c r="M69" s="119">
        <f>4</f>
        <v>4</v>
      </c>
      <c r="N69" s="93">
        <f>(K69+L69*2)*M69*0.17</f>
        <v>4.08</v>
      </c>
      <c r="O69" s="93">
        <f>(K69*2+L69*2)*M69*0.15</f>
        <v>5.04</v>
      </c>
      <c r="P69" s="65"/>
      <c r="Q69" s="98"/>
      <c r="R69" s="103" t="s">
        <v>169</v>
      </c>
      <c r="S69" s="104">
        <f>1.95-$F$1*2</f>
        <v>1.8499999999999999</v>
      </c>
      <c r="T69" s="104">
        <f>2.6-$F$1</f>
        <v>2.5500000000000003</v>
      </c>
      <c r="U69" s="91">
        <v>1</v>
      </c>
      <c r="V69" s="93">
        <f t="shared" si="61"/>
        <v>1.1815000000000002</v>
      </c>
      <c r="W69" s="93">
        <f t="shared" si="62"/>
        <v>1.4960000000000002</v>
      </c>
    </row>
    <row r="70" spans="1:24" ht="13.5" thickBot="1" x14ac:dyDescent="0.25">
      <c r="A70" s="108" t="s">
        <v>215</v>
      </c>
      <c r="B70" s="109" t="s">
        <v>222</v>
      </c>
      <c r="C70" s="104">
        <f>2.2-$F$1*2</f>
        <v>2.1</v>
      </c>
      <c r="D70" s="104">
        <f>2.6-$F$1</f>
        <v>2.5500000000000003</v>
      </c>
      <c r="E70" s="109">
        <v>1</v>
      </c>
      <c r="F70" s="93">
        <f t="shared" ref="F70" si="63">(C70+D70*2)*E70*0.17</f>
        <v>1.2240000000000002</v>
      </c>
      <c r="G70" s="93">
        <f t="shared" ref="G70" si="64">(C70*2+D70*2)*E70*0.17</f>
        <v>1.5810000000000002</v>
      </c>
      <c r="H70" s="65"/>
      <c r="I70" s="105"/>
      <c r="J70" s="106"/>
      <c r="K70" s="107"/>
      <c r="L70" s="107"/>
      <c r="M70" s="105" t="s">
        <v>70</v>
      </c>
      <c r="N70" s="107">
        <f>SUM(N66:N69)</f>
        <v>8.6784999999999997</v>
      </c>
      <c r="O70" s="107">
        <f>SUM(O66:O69)</f>
        <v>10.769000000000002</v>
      </c>
      <c r="Q70" s="102"/>
      <c r="R70" s="119" t="s">
        <v>248</v>
      </c>
      <c r="S70" s="120">
        <v>2.4</v>
      </c>
      <c r="T70" s="120">
        <v>1.8</v>
      </c>
      <c r="U70" s="119">
        <f>4</f>
        <v>4</v>
      </c>
      <c r="V70" s="93">
        <f>(S70+T70*2)*U70*0.17</f>
        <v>4.08</v>
      </c>
      <c r="W70" s="93">
        <f>(S70*2+T70*2)*U70*0.15</f>
        <v>5.04</v>
      </c>
    </row>
    <row r="71" spans="1:24" ht="13.5" thickBot="1" x14ac:dyDescent="0.25">
      <c r="A71" s="113"/>
      <c r="B71" s="119" t="s">
        <v>248</v>
      </c>
      <c r="C71" s="120">
        <v>2.4</v>
      </c>
      <c r="D71" s="120">
        <v>1.8</v>
      </c>
      <c r="E71" s="119">
        <f>1</f>
        <v>1</v>
      </c>
      <c r="F71" s="93">
        <f>(C71+D71*2)*E71*0.17</f>
        <v>1.02</v>
      </c>
      <c r="G71" s="93">
        <f>(C71*2+D71*2)*E71*0.15</f>
        <v>1.26</v>
      </c>
      <c r="H71" s="146"/>
      <c r="I71" s="108" t="s">
        <v>215</v>
      </c>
      <c r="J71" s="109" t="s">
        <v>170</v>
      </c>
      <c r="K71" s="110">
        <f>1.8-$F$1*2</f>
        <v>1.7</v>
      </c>
      <c r="L71" s="110">
        <f>2.6-$F$1</f>
        <v>2.5500000000000003</v>
      </c>
      <c r="M71" s="109">
        <v>1</v>
      </c>
      <c r="N71" s="93">
        <f t="shared" ref="N71" si="65">(K71+L71*2)*M71*0.17</f>
        <v>1.1560000000000001</v>
      </c>
      <c r="O71" s="93">
        <f t="shared" ref="O71" si="66">(K71*2+L71*2)*M71*0.17</f>
        <v>1.4450000000000001</v>
      </c>
      <c r="P71" s="65"/>
      <c r="Q71" s="105"/>
      <c r="R71" s="106"/>
      <c r="S71" s="107"/>
      <c r="T71" s="107"/>
      <c r="U71" s="105" t="s">
        <v>70</v>
      </c>
      <c r="V71" s="107">
        <f>SUM(V67:V70)</f>
        <v>8.6784999999999997</v>
      </c>
      <c r="W71" s="107">
        <f>SUM(W67:W70)</f>
        <v>10.769000000000002</v>
      </c>
    </row>
    <row r="72" spans="1:24" ht="13.5" thickBot="1" x14ac:dyDescent="0.25">
      <c r="A72" s="105"/>
      <c r="B72" s="106"/>
      <c r="C72" s="107"/>
      <c r="D72" s="107"/>
      <c r="E72" s="105" t="s">
        <v>70</v>
      </c>
      <c r="F72" s="107">
        <f>SUM(F70:F71)</f>
        <v>2.2440000000000002</v>
      </c>
      <c r="G72" s="107">
        <f>SUM(G70:G71)</f>
        <v>2.8410000000000002</v>
      </c>
      <c r="I72" s="102"/>
      <c r="J72" s="119" t="s">
        <v>248</v>
      </c>
      <c r="K72" s="120">
        <v>2.4</v>
      </c>
      <c r="L72" s="120">
        <v>1.8</v>
      </c>
      <c r="M72" s="119">
        <f>1</f>
        <v>1</v>
      </c>
      <c r="N72" s="93">
        <f>(K72+L72*2)*M72*0.17</f>
        <v>1.02</v>
      </c>
      <c r="O72" s="93">
        <f>(K72*2+L72*2)*M72*0.15</f>
        <v>1.26</v>
      </c>
      <c r="P72" s="65"/>
      <c r="Q72" s="108" t="s">
        <v>215</v>
      </c>
      <c r="R72" s="109" t="s">
        <v>170</v>
      </c>
      <c r="S72" s="110">
        <f>1.8-$F$1*2</f>
        <v>1.7</v>
      </c>
      <c r="T72" s="110">
        <f>2.6-$F$1</f>
        <v>2.5500000000000003</v>
      </c>
      <c r="U72" s="109">
        <v>1</v>
      </c>
      <c r="V72" s="93">
        <f t="shared" ref="V72" si="67">(S72+T72*2)*U72*0.17</f>
        <v>1.1560000000000001</v>
      </c>
      <c r="W72" s="93">
        <f t="shared" ref="W72" si="68">(S72*2+T72*2)*U72*0.17</f>
        <v>1.4450000000000001</v>
      </c>
    </row>
    <row r="73" spans="1:24" ht="13.5" thickBot="1" x14ac:dyDescent="0.25">
      <c r="A73" s="108" t="s">
        <v>216</v>
      </c>
      <c r="B73" s="109" t="s">
        <v>221</v>
      </c>
      <c r="C73" s="104">
        <f>2.2-$F$1*2</f>
        <v>2.1</v>
      </c>
      <c r="D73" s="104">
        <f>2.6-$F$1</f>
        <v>2.5500000000000003</v>
      </c>
      <c r="E73" s="109">
        <v>1</v>
      </c>
      <c r="F73" s="93">
        <f t="shared" ref="F73:F74" si="69">(C73+D73*2)*E73*0.17</f>
        <v>1.2240000000000002</v>
      </c>
      <c r="G73" s="93">
        <f t="shared" ref="G73:G74" si="70">(C73*2+D73*2)*E73*0.17</f>
        <v>1.5810000000000002</v>
      </c>
      <c r="H73" s="65"/>
      <c r="I73" s="105"/>
      <c r="J73" s="106"/>
      <c r="K73" s="107"/>
      <c r="L73" s="107"/>
      <c r="M73" s="105" t="s">
        <v>70</v>
      </c>
      <c r="N73" s="107">
        <f>SUM(N71:N72)</f>
        <v>2.1760000000000002</v>
      </c>
      <c r="O73" s="107">
        <f>SUM(O71:O72)</f>
        <v>2.7050000000000001</v>
      </c>
      <c r="Q73" s="102"/>
      <c r="R73" s="119" t="s">
        <v>248</v>
      </c>
      <c r="S73" s="120">
        <v>2.4</v>
      </c>
      <c r="T73" s="120">
        <v>1.8</v>
      </c>
      <c r="U73" s="119">
        <f>1</f>
        <v>1</v>
      </c>
      <c r="V73" s="93">
        <f>(S73+T73*2)*U73*0.17</f>
        <v>1.02</v>
      </c>
      <c r="W73" s="93">
        <f>(S73*2+T73*2)*U73*0.15</f>
        <v>1.26</v>
      </c>
    </row>
    <row r="74" spans="1:24" ht="13.5" thickBot="1" x14ac:dyDescent="0.25">
      <c r="A74" s="98"/>
      <c r="B74" s="103" t="s">
        <v>222</v>
      </c>
      <c r="C74" s="104">
        <f>2.2-$F$1*2</f>
        <v>2.1</v>
      </c>
      <c r="D74" s="104">
        <f>2.6-$F$1</f>
        <v>2.5500000000000003</v>
      </c>
      <c r="E74" s="91">
        <v>1</v>
      </c>
      <c r="F74" s="93">
        <f t="shared" si="69"/>
        <v>1.2240000000000002</v>
      </c>
      <c r="G74" s="93">
        <f t="shared" si="70"/>
        <v>1.5810000000000002</v>
      </c>
      <c r="H74" s="65"/>
      <c r="I74" s="108" t="s">
        <v>216</v>
      </c>
      <c r="J74" s="109" t="s">
        <v>236</v>
      </c>
      <c r="K74" s="104">
        <f>1.9-$F$1*2</f>
        <v>1.7999999999999998</v>
      </c>
      <c r="L74" s="104">
        <f>2.6-$F$1</f>
        <v>2.5500000000000003</v>
      </c>
      <c r="M74" s="109">
        <v>1</v>
      </c>
      <c r="N74" s="93">
        <f t="shared" ref="N74:N75" si="71">(K74+L74*2)*M74*0.17</f>
        <v>1.173</v>
      </c>
      <c r="O74" s="93">
        <f t="shared" ref="O74:O75" si="72">(K74*2+L74*2)*M74*0.17</f>
        <v>1.4790000000000001</v>
      </c>
      <c r="P74" s="65"/>
      <c r="Q74" s="105"/>
      <c r="R74" s="106"/>
      <c r="S74" s="107"/>
      <c r="T74" s="107"/>
      <c r="U74" s="105" t="s">
        <v>70</v>
      </c>
      <c r="V74" s="107">
        <f>SUM(V72:V73)</f>
        <v>2.1760000000000002</v>
      </c>
      <c r="W74" s="107">
        <f>SUM(W72:W73)</f>
        <v>2.7050000000000001</v>
      </c>
    </row>
    <row r="75" spans="1:24" x14ac:dyDescent="0.2">
      <c r="A75" s="113"/>
      <c r="B75" s="119" t="s">
        <v>248</v>
      </c>
      <c r="C75" s="120">
        <v>2.4</v>
      </c>
      <c r="D75" s="120">
        <v>1.8</v>
      </c>
      <c r="E75" s="119">
        <f>2</f>
        <v>2</v>
      </c>
      <c r="F75" s="93">
        <f>(C75+D75*2)*E75*0.17</f>
        <v>2.04</v>
      </c>
      <c r="G75" s="93">
        <f>(C75*2+D75*2)*E75*0.15</f>
        <v>2.52</v>
      </c>
      <c r="H75" s="146"/>
      <c r="I75" s="98"/>
      <c r="J75" s="103" t="s">
        <v>237</v>
      </c>
      <c r="K75" s="104">
        <f>1.9-$F$1*2</f>
        <v>1.7999999999999998</v>
      </c>
      <c r="L75" s="104">
        <f>2.6-$F$1</f>
        <v>2.5500000000000003</v>
      </c>
      <c r="M75" s="91">
        <v>1</v>
      </c>
      <c r="N75" s="93">
        <f t="shared" si="71"/>
        <v>1.173</v>
      </c>
      <c r="O75" s="93">
        <f t="shared" si="72"/>
        <v>1.4790000000000001</v>
      </c>
      <c r="P75" s="65"/>
      <c r="Q75" s="108" t="s">
        <v>216</v>
      </c>
      <c r="R75" s="109" t="s">
        <v>236</v>
      </c>
      <c r="S75" s="104">
        <f>1.9-$F$1*2</f>
        <v>1.7999999999999998</v>
      </c>
      <c r="T75" s="104">
        <f>2.6-$F$1</f>
        <v>2.5500000000000003</v>
      </c>
      <c r="U75" s="109">
        <v>1</v>
      </c>
      <c r="V75" s="93">
        <f t="shared" ref="V75:V76" si="73">(S75+T75*2)*U75*0.17</f>
        <v>1.173</v>
      </c>
      <c r="W75" s="93">
        <f t="shared" ref="W75:W76" si="74">(S75*2+T75*2)*U75*0.17</f>
        <v>1.4790000000000001</v>
      </c>
      <c r="X75" s="125"/>
    </row>
    <row r="76" spans="1:24" ht="13.5" thickBot="1" x14ac:dyDescent="0.25">
      <c r="A76" s="105"/>
      <c r="B76" s="106"/>
      <c r="C76" s="107"/>
      <c r="D76" s="107"/>
      <c r="E76" s="105" t="s">
        <v>70</v>
      </c>
      <c r="F76" s="107">
        <f>SUM(F73:F75)</f>
        <v>4.4880000000000004</v>
      </c>
      <c r="G76" s="107">
        <f>SUM(G73:G75)</f>
        <v>5.6820000000000004</v>
      </c>
      <c r="I76" s="113"/>
      <c r="J76" s="119" t="s">
        <v>248</v>
      </c>
      <c r="K76" s="120">
        <v>2.4</v>
      </c>
      <c r="L76" s="120">
        <v>1.8</v>
      </c>
      <c r="M76" s="119">
        <f>2</f>
        <v>2</v>
      </c>
      <c r="N76" s="93">
        <f>(K76+L76*2)*M76*0.17</f>
        <v>2.04</v>
      </c>
      <c r="O76" s="93">
        <f>(K76*2+L76*2)*M76*0.15</f>
        <v>2.52</v>
      </c>
      <c r="P76" s="65"/>
      <c r="Q76" s="98"/>
      <c r="R76" s="103" t="s">
        <v>237</v>
      </c>
      <c r="S76" s="104">
        <f>1.9-$F$1*2</f>
        <v>1.7999999999999998</v>
      </c>
      <c r="T76" s="104">
        <f>2.6-$F$1</f>
        <v>2.5500000000000003</v>
      </c>
      <c r="U76" s="91">
        <v>1</v>
      </c>
      <c r="V76" s="93">
        <f t="shared" si="73"/>
        <v>1.173</v>
      </c>
      <c r="W76" s="93">
        <f t="shared" si="74"/>
        <v>1.4790000000000001</v>
      </c>
    </row>
    <row r="77" spans="1:24" ht="13.5" thickBot="1" x14ac:dyDescent="0.25">
      <c r="E77" s="168" t="s">
        <v>318</v>
      </c>
      <c r="F77" s="167">
        <f>F51+F55+F61+F65+F69+F72+F76</f>
        <v>33.32</v>
      </c>
      <c r="G77" s="167">
        <f>G51+G55+G61+G65+G69+G72+G76</f>
        <v>42.616000000000007</v>
      </c>
      <c r="I77" s="105"/>
      <c r="J77" s="106"/>
      <c r="K77" s="107"/>
      <c r="L77" s="107"/>
      <c r="M77" s="105" t="s">
        <v>70</v>
      </c>
      <c r="N77" s="107">
        <f>SUM(N74:N76)</f>
        <v>4.3860000000000001</v>
      </c>
      <c r="O77" s="107">
        <f>SUM(O74:O76)</f>
        <v>5.4779999999999998</v>
      </c>
      <c r="Q77" s="113"/>
      <c r="R77" s="119" t="s">
        <v>248</v>
      </c>
      <c r="S77" s="120">
        <v>2.4</v>
      </c>
      <c r="T77" s="120">
        <v>1.8</v>
      </c>
      <c r="U77" s="119">
        <f>2</f>
        <v>2</v>
      </c>
      <c r="V77" s="93">
        <f>(S77+T77*2)*U77*0.17</f>
        <v>2.04</v>
      </c>
      <c r="W77" s="93">
        <f>(S77*2+T77*2)*U77*0.15</f>
        <v>2.52</v>
      </c>
    </row>
    <row r="78" spans="1:24" ht="13.5" thickBot="1" x14ac:dyDescent="0.25">
      <c r="E78" s="125"/>
      <c r="F78" s="125"/>
      <c r="G78" s="125"/>
      <c r="M78" s="168" t="s">
        <v>318</v>
      </c>
      <c r="N78" s="167">
        <f>N51+N55+N61+N65+N70+N73+N77</f>
        <v>32.852500000000006</v>
      </c>
      <c r="O78" s="167">
        <f>O51+O55+O61+O65+O70+O73+O77</f>
        <v>41.681000000000004</v>
      </c>
      <c r="Q78" s="105"/>
      <c r="R78" s="106"/>
      <c r="S78" s="107"/>
      <c r="T78" s="107"/>
      <c r="U78" s="105" t="s">
        <v>70</v>
      </c>
      <c r="V78" s="107">
        <f>SUM(V75:V77)</f>
        <v>4.3860000000000001</v>
      </c>
      <c r="W78" s="107">
        <f>SUM(W75:W77)</f>
        <v>5.4779999999999998</v>
      </c>
    </row>
    <row r="79" spans="1:24" ht="15.75" x14ac:dyDescent="0.2">
      <c r="A79" s="101" t="s">
        <v>53</v>
      </c>
      <c r="Q79" s="138"/>
      <c r="R79" s="139"/>
      <c r="S79" s="140"/>
      <c r="T79" s="140"/>
      <c r="U79" s="168" t="s">
        <v>318</v>
      </c>
      <c r="V79" s="167">
        <f>V51+V55+V62+V66+V71+V74+V78</f>
        <v>33.872500000000002</v>
      </c>
      <c r="W79" s="167">
        <f>W51+W55+W62+W66+W71+W74+W78</f>
        <v>42.530999999999999</v>
      </c>
    </row>
    <row r="80" spans="1:24" x14ac:dyDescent="0.2">
      <c r="N80" s="65"/>
      <c r="O80" s="65"/>
      <c r="Q80" s="138"/>
      <c r="R80" s="139"/>
      <c r="S80" s="140"/>
      <c r="T80" s="140"/>
      <c r="U80" s="138"/>
      <c r="V80" s="140"/>
      <c r="W80" s="65"/>
    </row>
    <row r="81" spans="1:24" ht="25.5" x14ac:dyDescent="0.2">
      <c r="A81" s="91" t="s">
        <v>22</v>
      </c>
      <c r="B81" s="92" t="s">
        <v>49</v>
      </c>
      <c r="C81" s="92" t="s">
        <v>23</v>
      </c>
      <c r="D81" s="92" t="s">
        <v>24</v>
      </c>
      <c r="E81" s="92" t="s">
        <v>28</v>
      </c>
      <c r="F81" s="92" t="s">
        <v>316</v>
      </c>
      <c r="G81" s="92" t="s">
        <v>317</v>
      </c>
      <c r="J81" s="253" t="s">
        <v>402</v>
      </c>
      <c r="N81" s="244" t="s">
        <v>412</v>
      </c>
      <c r="O81" s="245"/>
      <c r="V81" s="140"/>
    </row>
    <row r="82" spans="1:24" ht="15" x14ac:dyDescent="0.2">
      <c r="A82" s="98" t="s">
        <v>209</v>
      </c>
      <c r="B82" s="91" t="s">
        <v>238</v>
      </c>
      <c r="C82" s="93">
        <f>2.4-$F$1*2</f>
        <v>2.2999999999999998</v>
      </c>
      <c r="D82" s="93">
        <f t="shared" ref="D82:D87" si="75">2.06-$F$1</f>
        <v>2.0100000000000002</v>
      </c>
      <c r="E82" s="91">
        <v>2</v>
      </c>
      <c r="F82" s="93">
        <f t="shared" ref="F82:F87" si="76">(C82+D82*2)*E82*0.17</f>
        <v>2.1488</v>
      </c>
      <c r="G82" s="93">
        <f t="shared" ref="G82:G87" si="77">(C82*2+D82*2)*E82*0.17</f>
        <v>2.9308000000000005</v>
      </c>
      <c r="H82" s="65"/>
      <c r="J82" s="128" t="s">
        <v>320</v>
      </c>
      <c r="L82" s="71">
        <f>V40+F77+N78*5+V79*5+F116</f>
        <v>438.33990000000006</v>
      </c>
      <c r="M82" s="65" t="s">
        <v>17</v>
      </c>
      <c r="N82" s="128" t="s">
        <v>399</v>
      </c>
      <c r="O82" s="128"/>
      <c r="P82" s="71">
        <f>(SUMPRODUCT(S7:S39,U7:U39)+SUMPRODUCT(T7:T39,U7:U39)*2)*1+(SUMPRODUCT(C45:C76,E45:E76)+SUMPRODUCT(D45:D76,E45:E76)*2)*1+(SUMPRODUCT(K45:K77,M45:M77)+SUMPRODUCT(L45:L77,M45:M77)*2)*5+(SUMPRODUCT(S45:S78,U45:U78)+SUMPRODUCT(T45:T78,U45:U78)*2)*5+(SUMPRODUCT(C82:C115,E82:E115)+SUMPRODUCT(D82:D115,E82:E115)*2)*1</f>
        <v>2578.4699999999998</v>
      </c>
      <c r="Q82" s="65" t="s">
        <v>80</v>
      </c>
      <c r="R82" s="65" t="s">
        <v>419</v>
      </c>
      <c r="V82" s="140"/>
    </row>
    <row r="83" spans="1:24" ht="15" x14ac:dyDescent="0.2">
      <c r="A83" s="98"/>
      <c r="B83" s="91" t="s">
        <v>94</v>
      </c>
      <c r="C83" s="93">
        <f>2.1-$F$1*2</f>
        <v>2</v>
      </c>
      <c r="D83" s="93">
        <f t="shared" si="75"/>
        <v>2.0100000000000002</v>
      </c>
      <c r="E83" s="91">
        <v>1</v>
      </c>
      <c r="F83" s="93">
        <f t="shared" si="76"/>
        <v>1.0234000000000001</v>
      </c>
      <c r="G83" s="93">
        <f t="shared" si="77"/>
        <v>1.3633999999999999</v>
      </c>
      <c r="H83" s="65"/>
      <c r="J83" s="128" t="s">
        <v>321</v>
      </c>
      <c r="K83" s="172"/>
      <c r="L83" s="71">
        <f>W40+G77+O78*5+W79*5+G116</f>
        <v>552.7826</v>
      </c>
      <c r="M83" s="65" t="s">
        <v>17</v>
      </c>
      <c r="N83" s="128" t="s">
        <v>400</v>
      </c>
      <c r="O83" s="128"/>
      <c r="P83" s="71">
        <f>P82</f>
        <v>2578.4699999999998</v>
      </c>
      <c r="Q83" s="65" t="s">
        <v>80</v>
      </c>
      <c r="R83" s="65" t="s">
        <v>417</v>
      </c>
      <c r="V83" s="140"/>
    </row>
    <row r="84" spans="1:24" ht="15" x14ac:dyDescent="0.2">
      <c r="A84" s="90"/>
      <c r="B84" s="91" t="s">
        <v>153</v>
      </c>
      <c r="C84" s="93">
        <f>1-$F$1*2</f>
        <v>0.9</v>
      </c>
      <c r="D84" s="93">
        <f t="shared" si="75"/>
        <v>2.0100000000000002</v>
      </c>
      <c r="E84" s="91">
        <v>2</v>
      </c>
      <c r="F84" s="93">
        <f t="shared" si="76"/>
        <v>1.6728000000000005</v>
      </c>
      <c r="G84" s="93">
        <f t="shared" si="77"/>
        <v>1.9788000000000003</v>
      </c>
      <c r="H84" s="65"/>
      <c r="N84" s="128" t="s">
        <v>401</v>
      </c>
      <c r="O84" s="128"/>
      <c r="P84" s="71">
        <f>(SUMPRODUCT(S7:S28,U7:U28)+S31*U31+S34*U34+S38*U38)*1+(SUMPRODUCT(C45:C65,E45:E65)+C68*E68+C71*E71+C75*E75)*1+(SUMPRODUCT(K45:K65,M45:M65)+K69*M69+K72*M72+K76*M76)*5+(SUMPRODUCT(S45:S66,U45:U66)+S70*U70+S73*U73+S77*U77)*5+(SUMPRODUCT(C82:C103,E82:E103)+C107*E107+C110*E110+C114*E114)*1</f>
        <v>602.69999999999993</v>
      </c>
      <c r="Q84" s="65" t="s">
        <v>80</v>
      </c>
      <c r="R84" s="65" t="s">
        <v>416</v>
      </c>
      <c r="V84" s="140"/>
    </row>
    <row r="85" spans="1:24" ht="15" x14ac:dyDescent="0.2">
      <c r="A85" s="90"/>
      <c r="B85" s="91" t="s">
        <v>154</v>
      </c>
      <c r="C85" s="93">
        <f>1-$F$1*2</f>
        <v>0.9</v>
      </c>
      <c r="D85" s="93">
        <f t="shared" si="75"/>
        <v>2.0100000000000002</v>
      </c>
      <c r="E85" s="91">
        <v>2</v>
      </c>
      <c r="F85" s="93">
        <f t="shared" si="76"/>
        <v>1.6728000000000005</v>
      </c>
      <c r="G85" s="93">
        <f t="shared" si="77"/>
        <v>1.9788000000000003</v>
      </c>
      <c r="H85" s="65"/>
      <c r="J85" s="128" t="s">
        <v>322</v>
      </c>
      <c r="V85" s="140"/>
    </row>
    <row r="86" spans="1:24" ht="15" x14ac:dyDescent="0.2">
      <c r="A86" s="114"/>
      <c r="B86" s="91" t="s">
        <v>239</v>
      </c>
      <c r="C86" s="93">
        <f>0.85-$F$1*2</f>
        <v>0.75</v>
      </c>
      <c r="D86" s="93">
        <f t="shared" si="75"/>
        <v>2.0100000000000002</v>
      </c>
      <c r="E86" s="133">
        <v>1</v>
      </c>
      <c r="F86" s="93">
        <f t="shared" si="76"/>
        <v>0.81090000000000018</v>
      </c>
      <c r="G86" s="93">
        <f t="shared" si="77"/>
        <v>0.93840000000000012</v>
      </c>
      <c r="H86" s="65"/>
      <c r="J86" s="128"/>
      <c r="K86" s="65" t="s">
        <v>406</v>
      </c>
      <c r="L86" s="71">
        <f>((SUMPRODUCT(T7:T28,U7:U28)*2+(T31*U31+T34*U34+T38*U38)*2)*1+(SUMPRODUCT(D45:D65,E45:E65)*2+(D68*E68+D71*E71+D75*E75)*2)*1+(SUMPRODUCT(L45:L65,M45:M65)*2+(L69*M69+L72*M72+L76*M76)*2)*5+(SUMPRODUCT(T45:T66,U45:U66)*2+(T70*U70+T73*U73+T77*U77)*2)*5)*0.17+(V29+V30+V33+V36+V37)*1+(F66+F67+F70+F73+F74)*1+(N66+N67+N68+N71+N74+N75)*5+(V67+V68+V69+V72+V75+V76)*5+F116</f>
        <v>343.68390000000011</v>
      </c>
      <c r="M86" s="65" t="s">
        <v>17</v>
      </c>
      <c r="V86" s="140"/>
    </row>
    <row r="87" spans="1:24" ht="15" x14ac:dyDescent="0.2">
      <c r="A87" s="114"/>
      <c r="B87" s="91" t="s">
        <v>240</v>
      </c>
      <c r="C87" s="93">
        <f>0.85-$F$1*2</f>
        <v>0.75</v>
      </c>
      <c r="D87" s="93">
        <f t="shared" si="75"/>
        <v>2.0100000000000002</v>
      </c>
      <c r="E87" s="133">
        <v>1</v>
      </c>
      <c r="F87" s="93">
        <f t="shared" si="76"/>
        <v>0.81090000000000018</v>
      </c>
      <c r="G87" s="93">
        <f t="shared" si="77"/>
        <v>0.93840000000000012</v>
      </c>
      <c r="H87" s="65"/>
      <c r="K87" s="65" t="s">
        <v>407</v>
      </c>
      <c r="L87" s="71">
        <f>((SUMPRODUCT(S7:S28,U7:U28)+(S31*U31+S34*U34+S38*U38))*1+(SUMPRODUCT(C45:C65,E45:E65)+(C68*E68+C71*E71+C75*E75))*1+(SUMPRODUCT(K45:K65,M45:M65)+(K69*M69+K72*M72+K76*M76))*5+(SUMPRODUCT(S45:S66,U45:U66)+(S70*U70+S73*U73+S77*U77))*5)*0.17</f>
        <v>94.65600000000002</v>
      </c>
      <c r="M87" s="65" t="s">
        <v>17</v>
      </c>
      <c r="V87" s="140"/>
    </row>
    <row r="88" spans="1:24" ht="13.5" thickBot="1" x14ac:dyDescent="0.25">
      <c r="A88" s="105"/>
      <c r="B88" s="106"/>
      <c r="C88" s="107"/>
      <c r="D88" s="107"/>
      <c r="E88" s="105" t="s">
        <v>70</v>
      </c>
      <c r="F88" s="107">
        <f>SUM(F82:F87)</f>
        <v>8.1396000000000015</v>
      </c>
      <c r="G88" s="107">
        <f>SUM(G82:G87)</f>
        <v>10.1286</v>
      </c>
      <c r="V88" s="140"/>
    </row>
    <row r="89" spans="1:24" ht="15" x14ac:dyDescent="0.2">
      <c r="A89" s="108" t="s">
        <v>211</v>
      </c>
      <c r="B89" s="91" t="s">
        <v>238</v>
      </c>
      <c r="C89" s="93">
        <f>2.4-$F$1*2</f>
        <v>2.2999999999999998</v>
      </c>
      <c r="D89" s="93">
        <f>2.06-$F$1</f>
        <v>2.0100000000000002</v>
      </c>
      <c r="E89" s="109">
        <v>1</v>
      </c>
      <c r="F89" s="93">
        <f t="shared" ref="F89:F91" si="78">(C89+D89*2)*E89*0.17</f>
        <v>1.0744</v>
      </c>
      <c r="G89" s="93">
        <f t="shared" ref="G89:G91" si="79">(C89*2+D89*2)*E89*0.17</f>
        <v>1.4654000000000003</v>
      </c>
      <c r="H89" s="65"/>
      <c r="J89" s="253" t="s">
        <v>403</v>
      </c>
      <c r="K89" s="254"/>
      <c r="L89" s="254"/>
      <c r="M89" s="255"/>
      <c r="N89" s="244" t="s">
        <v>413</v>
      </c>
      <c r="O89" s="245"/>
      <c r="Q89" s="65" t="s">
        <v>414</v>
      </c>
      <c r="U89" s="245" t="s">
        <v>420</v>
      </c>
      <c r="V89" s="260"/>
    </row>
    <row r="90" spans="1:24" ht="15" x14ac:dyDescent="0.2">
      <c r="A90" s="90"/>
      <c r="B90" s="91" t="s">
        <v>153</v>
      </c>
      <c r="C90" s="93">
        <f>1-$F$1*2</f>
        <v>0.9</v>
      </c>
      <c r="D90" s="93">
        <f>2.06-$F$1</f>
        <v>2.0100000000000002</v>
      </c>
      <c r="E90" s="91">
        <v>2</v>
      </c>
      <c r="F90" s="93">
        <f t="shared" si="78"/>
        <v>1.6728000000000005</v>
      </c>
      <c r="G90" s="93">
        <f t="shared" si="79"/>
        <v>1.9788000000000003</v>
      </c>
      <c r="H90" s="65"/>
      <c r="J90" s="256" t="s">
        <v>320</v>
      </c>
      <c r="K90" s="255"/>
      <c r="L90" s="155">
        <f>(N18+N19+N22+N25+N26)*2</f>
        <v>17.136000000000003</v>
      </c>
      <c r="M90" s="257" t="s">
        <v>17</v>
      </c>
      <c r="N90" s="128" t="s">
        <v>399</v>
      </c>
      <c r="O90" s="128"/>
      <c r="P90" s="71">
        <f>((K18*M18+K19*M19+K22*M22+K25*M25+K26*M26)+(L18*M18+L19*M19+L22*M22+L25*M25+L26*M26)*2)*2</f>
        <v>100.80000000000001</v>
      </c>
      <c r="Q90" s="65" t="s">
        <v>80</v>
      </c>
      <c r="U90" s="68"/>
      <c r="V90" s="90" t="s">
        <v>396</v>
      </c>
      <c r="W90" s="90" t="s">
        <v>397</v>
      </c>
      <c r="X90" s="261" t="s">
        <v>398</v>
      </c>
    </row>
    <row r="91" spans="1:24" ht="15" x14ac:dyDescent="0.2">
      <c r="A91" s="90"/>
      <c r="B91" s="91" t="s">
        <v>154</v>
      </c>
      <c r="C91" s="93">
        <f>1-$F$1*2</f>
        <v>0.9</v>
      </c>
      <c r="D91" s="93">
        <f>2.06-$F$1</f>
        <v>2.0100000000000002</v>
      </c>
      <c r="E91" s="91">
        <v>2</v>
      </c>
      <c r="F91" s="93">
        <f t="shared" si="78"/>
        <v>1.6728000000000005</v>
      </c>
      <c r="G91" s="93">
        <f t="shared" si="79"/>
        <v>1.9788000000000003</v>
      </c>
      <c r="H91" s="65"/>
      <c r="J91" s="256" t="s">
        <v>321</v>
      </c>
      <c r="K91" s="258"/>
      <c r="L91" s="155">
        <f>(O18+O19+O22+O25+O26)*2</f>
        <v>17.136000000000003</v>
      </c>
      <c r="M91" s="257" t="s">
        <v>17</v>
      </c>
      <c r="N91" s="128" t="s">
        <v>400</v>
      </c>
      <c r="O91" s="128"/>
      <c r="P91" s="71">
        <f>P90</f>
        <v>100.80000000000001</v>
      </c>
      <c r="Q91" s="65" t="s">
        <v>80</v>
      </c>
      <c r="U91" s="68">
        <v>2.2999999999999998</v>
      </c>
      <c r="V91" s="93">
        <f>((K18*M18+K19*M19+K22*M22+K25*M25+K26*M26)+(L18*M18+L19*M19+L22*M22+L25*M25+L26*M26)*2)*1</f>
        <v>50.400000000000006</v>
      </c>
      <c r="W91" s="93" t="s">
        <v>109</v>
      </c>
      <c r="X91" s="93">
        <f>V91</f>
        <v>50.400000000000006</v>
      </c>
    </row>
    <row r="92" spans="1:24" ht="15.75" thickBot="1" x14ac:dyDescent="0.25">
      <c r="A92" s="105"/>
      <c r="B92" s="106"/>
      <c r="C92" s="107"/>
      <c r="D92" s="107"/>
      <c r="E92" s="105" t="s">
        <v>70</v>
      </c>
      <c r="F92" s="107">
        <f>SUM(F89:F91)</f>
        <v>4.4200000000000008</v>
      </c>
      <c r="G92" s="107">
        <f>SUM(G89:G91)</f>
        <v>5.4230000000000009</v>
      </c>
      <c r="J92" s="255"/>
      <c r="K92" s="255"/>
      <c r="L92" s="255"/>
      <c r="M92" s="255"/>
      <c r="N92" s="128" t="s">
        <v>401</v>
      </c>
      <c r="O92" s="128"/>
      <c r="P92" s="71" t="s">
        <v>109</v>
      </c>
      <c r="Q92" s="65" t="s">
        <v>80</v>
      </c>
      <c r="U92" s="68">
        <v>4</v>
      </c>
      <c r="V92" s="93">
        <f>(SUMPRODUCT(S7:S39,U7:U39)+SUMPRODUCT(T7:T39,U7:U39)*2)*1</f>
        <v>202</v>
      </c>
      <c r="W92" s="93">
        <f>(SUMPRODUCT(S7:S28,U7:U28)+S31*U31+S34*U34+S38*U38)*1</f>
        <v>45.9</v>
      </c>
      <c r="X92" s="93">
        <f t="shared" ref="X92:X96" si="80">V92</f>
        <v>202</v>
      </c>
    </row>
    <row r="93" spans="1:24" ht="15" x14ac:dyDescent="0.2">
      <c r="A93" s="108" t="s">
        <v>212</v>
      </c>
      <c r="B93" s="91" t="s">
        <v>238</v>
      </c>
      <c r="C93" s="93">
        <f>2.4-$F$1*2</f>
        <v>2.2999999999999998</v>
      </c>
      <c r="D93" s="93">
        <f>2.06-$F$1</f>
        <v>2.0100000000000002</v>
      </c>
      <c r="E93" s="109">
        <v>1</v>
      </c>
      <c r="F93" s="93">
        <f t="shared" ref="F93:F98" si="81">(C93+D93*2)*E93*0.17</f>
        <v>1.0744</v>
      </c>
      <c r="G93" s="93">
        <f t="shared" ref="G93:G98" si="82">(C93*2+D93*2)*E93*0.17</f>
        <v>1.4654000000000003</v>
      </c>
      <c r="H93" s="65"/>
      <c r="J93" s="256" t="s">
        <v>404</v>
      </c>
      <c r="K93" s="255"/>
      <c r="L93" s="255"/>
      <c r="M93" s="255"/>
      <c r="Q93" s="138"/>
      <c r="R93" s="139"/>
      <c r="S93" s="140"/>
      <c r="T93" s="140"/>
      <c r="U93" s="68">
        <v>5</v>
      </c>
      <c r="V93" s="93">
        <f>(SUMPRODUCT(C45:C76,E45:E76)+SUMPRODUCT(D45:D76,E45:E76)*2)*1</f>
        <v>195.99999999999997</v>
      </c>
      <c r="W93" s="93">
        <f>(SUMPRODUCT(C45:C65,E45:E65)+C68*E68+C71*E71+C75*E75)*1</f>
        <v>46.899999999999991</v>
      </c>
      <c r="X93" s="93">
        <f t="shared" si="80"/>
        <v>195.99999999999997</v>
      </c>
    </row>
    <row r="94" spans="1:24" ht="15" x14ac:dyDescent="0.2">
      <c r="A94" s="90"/>
      <c r="B94" s="91" t="s">
        <v>241</v>
      </c>
      <c r="C94" s="93">
        <f>1.3-$F$1*2</f>
        <v>1.2</v>
      </c>
      <c r="D94" s="93">
        <f>1.8-$F$1</f>
        <v>1.75</v>
      </c>
      <c r="E94" s="91">
        <v>1</v>
      </c>
      <c r="F94" s="93">
        <f t="shared" si="81"/>
        <v>0.79900000000000004</v>
      </c>
      <c r="G94" s="93">
        <f t="shared" si="82"/>
        <v>1.0030000000000001</v>
      </c>
      <c r="H94" s="65"/>
      <c r="J94" s="255"/>
      <c r="K94" s="259" t="s">
        <v>405</v>
      </c>
      <c r="L94" s="155">
        <f>(N9+N11+N15+N17+N20+N23+N27)*2</f>
        <v>43.383999999999993</v>
      </c>
      <c r="M94" s="257" t="s">
        <v>17</v>
      </c>
      <c r="Q94" s="138"/>
      <c r="R94" s="139"/>
      <c r="S94" s="140"/>
      <c r="T94" s="140"/>
      <c r="U94" s="90" t="s">
        <v>421</v>
      </c>
      <c r="V94" s="93">
        <f>(SUMPRODUCT(K45:K77,M45:M77)+SUMPRODUCT(L45:L77,M45:M77)*2)*1</f>
        <v>193.24999999999997</v>
      </c>
      <c r="W94" s="93">
        <f>(SUMPRODUCT(K45:K65,M45:M65)+K69*M69+K72*M72+K76*M76)*1</f>
        <v>46.899999999999991</v>
      </c>
      <c r="X94" s="93">
        <f t="shared" si="80"/>
        <v>193.24999999999997</v>
      </c>
    </row>
    <row r="95" spans="1:24" x14ac:dyDescent="0.2">
      <c r="A95" s="90"/>
      <c r="B95" s="91" t="s">
        <v>153</v>
      </c>
      <c r="C95" s="93">
        <f>1-$F$1*2</f>
        <v>0.9</v>
      </c>
      <c r="D95" s="93">
        <f>2.06-$F$1</f>
        <v>2.0100000000000002</v>
      </c>
      <c r="E95" s="91">
        <v>1</v>
      </c>
      <c r="F95" s="93">
        <f t="shared" si="81"/>
        <v>0.83640000000000025</v>
      </c>
      <c r="G95" s="93">
        <f t="shared" si="82"/>
        <v>0.98940000000000017</v>
      </c>
      <c r="H95" s="65"/>
      <c r="Q95" s="138"/>
      <c r="R95" s="139"/>
      <c r="S95" s="140"/>
      <c r="T95" s="140"/>
      <c r="U95" s="90" t="s">
        <v>422</v>
      </c>
      <c r="V95" s="93">
        <f>(SUMPRODUCT(S45:S78,U45:U78)+SUMPRODUCT(T45:T78,U45:U78)*2)*1</f>
        <v>199.24999999999997</v>
      </c>
      <c r="W95" s="93">
        <f>(SUMPRODUCT(S45:S66,U45:U66)+S70*U70+S73*U73+S77*U77)*1</f>
        <v>45.9</v>
      </c>
      <c r="X95" s="93">
        <f t="shared" si="80"/>
        <v>199.24999999999997</v>
      </c>
    </row>
    <row r="96" spans="1:24" x14ac:dyDescent="0.2">
      <c r="A96" s="90"/>
      <c r="B96" s="91" t="s">
        <v>154</v>
      </c>
      <c r="C96" s="93">
        <f>1-$F$1*2</f>
        <v>0.9</v>
      </c>
      <c r="D96" s="93">
        <f>2.06-$F$1</f>
        <v>2.0100000000000002</v>
      </c>
      <c r="E96" s="91">
        <v>1</v>
      </c>
      <c r="F96" s="93">
        <f t="shared" si="81"/>
        <v>0.83640000000000025</v>
      </c>
      <c r="G96" s="93">
        <f t="shared" si="82"/>
        <v>0.98940000000000017</v>
      </c>
      <c r="H96" s="65"/>
      <c r="Q96" s="138"/>
      <c r="R96" s="139"/>
      <c r="S96" s="140"/>
      <c r="T96" s="140"/>
      <c r="U96" s="68">
        <v>16</v>
      </c>
      <c r="V96" s="93">
        <f>(SUMPRODUCT(C82:C115,E82:E115)+SUMPRODUCT(D82:D115,E82:E115)*2)*1</f>
        <v>217.97</v>
      </c>
      <c r="W96" s="93">
        <f>(SUMPRODUCT(C82:C103,E82:E103)+C107*E107+C110*E110+C114*E114)*1</f>
        <v>45.9</v>
      </c>
      <c r="X96" s="93">
        <f t="shared" si="80"/>
        <v>217.97</v>
      </c>
    </row>
    <row r="97" spans="1:22" ht="15" x14ac:dyDescent="0.2">
      <c r="A97" s="90"/>
      <c r="B97" s="91" t="s">
        <v>239</v>
      </c>
      <c r="C97" s="93">
        <f>0.85-$F$1*2</f>
        <v>0.75</v>
      </c>
      <c r="D97" s="93">
        <f>2.06-$F$1</f>
        <v>2.0100000000000002</v>
      </c>
      <c r="E97" s="91">
        <v>1</v>
      </c>
      <c r="F97" s="93">
        <f t="shared" si="81"/>
        <v>0.81090000000000018</v>
      </c>
      <c r="G97" s="93">
        <f t="shared" si="82"/>
        <v>0.93840000000000012</v>
      </c>
      <c r="H97" s="65"/>
      <c r="J97" s="253" t="s">
        <v>408</v>
      </c>
      <c r="K97" s="254"/>
      <c r="L97" s="254"/>
      <c r="M97" s="255"/>
      <c r="Q97" s="138"/>
      <c r="R97" s="139"/>
      <c r="S97" s="140"/>
      <c r="T97" s="140"/>
      <c r="V97" s="140"/>
    </row>
    <row r="98" spans="1:22" ht="15" x14ac:dyDescent="0.2">
      <c r="A98" s="90"/>
      <c r="B98" s="91" t="s">
        <v>240</v>
      </c>
      <c r="C98" s="93">
        <f>0.85-$F$1*2</f>
        <v>0.75</v>
      </c>
      <c r="D98" s="93">
        <f>2.06-$F$1</f>
        <v>2.0100000000000002</v>
      </c>
      <c r="E98" s="91">
        <v>1</v>
      </c>
      <c r="F98" s="93">
        <f t="shared" si="81"/>
        <v>0.81090000000000018</v>
      </c>
      <c r="G98" s="93">
        <f t="shared" si="82"/>
        <v>0.93840000000000012</v>
      </c>
      <c r="H98" s="65"/>
      <c r="J98" s="256" t="s">
        <v>404</v>
      </c>
      <c r="K98" s="255"/>
      <c r="L98" s="255"/>
      <c r="M98" s="255"/>
      <c r="Q98" s="138"/>
      <c r="R98" s="139"/>
      <c r="S98" s="140"/>
      <c r="T98" s="140"/>
    </row>
    <row r="99" spans="1:22" ht="15.75" thickBot="1" x14ac:dyDescent="0.25">
      <c r="A99" s="105"/>
      <c r="B99" s="106"/>
      <c r="C99" s="107"/>
      <c r="D99" s="107"/>
      <c r="E99" s="105" t="s">
        <v>70</v>
      </c>
      <c r="F99" s="107">
        <f>SUM(F93:F98)</f>
        <v>5.168000000000001</v>
      </c>
      <c r="G99" s="107">
        <f>SUM(G93:G98)</f>
        <v>6.3239999999999998</v>
      </c>
      <c r="K99" s="259" t="s">
        <v>409</v>
      </c>
      <c r="L99" s="155">
        <f>F40</f>
        <v>28.840499999999999</v>
      </c>
      <c r="M99" s="257" t="s">
        <v>17</v>
      </c>
      <c r="O99" s="125"/>
      <c r="Q99" s="138"/>
      <c r="R99" s="139"/>
      <c r="S99" s="140"/>
      <c r="T99" s="140"/>
      <c r="V99" s="140"/>
    </row>
    <row r="100" spans="1:22" x14ac:dyDescent="0.2">
      <c r="A100" s="108" t="s">
        <v>213</v>
      </c>
      <c r="B100" s="109" t="s">
        <v>156</v>
      </c>
      <c r="C100" s="93">
        <f>2.7-$F$1*2</f>
        <v>2.6</v>
      </c>
      <c r="D100" s="93">
        <f>2.06-$F$1</f>
        <v>2.0100000000000002</v>
      </c>
      <c r="E100" s="109">
        <v>1</v>
      </c>
      <c r="F100" s="93">
        <f t="shared" ref="F100:F102" si="83">(C100+D100*2)*E100*0.17</f>
        <v>1.1254000000000002</v>
      </c>
      <c r="G100" s="93">
        <f t="shared" ref="G100:G102" si="84">(C100*2+D100*2)*E100*0.17</f>
        <v>1.5674000000000001</v>
      </c>
      <c r="H100" s="65"/>
      <c r="Q100" s="138"/>
      <c r="R100" s="139"/>
      <c r="S100" s="140"/>
      <c r="T100" s="140"/>
      <c r="U100" s="138"/>
      <c r="V100" s="140"/>
    </row>
    <row r="101" spans="1:22" x14ac:dyDescent="0.2">
      <c r="A101" s="90"/>
      <c r="B101" s="91" t="s">
        <v>242</v>
      </c>
      <c r="C101" s="93">
        <f>1.15-$F$1*2</f>
        <v>1.0499999999999998</v>
      </c>
      <c r="D101" s="93">
        <f>2.06-$F$1</f>
        <v>2.0100000000000002</v>
      </c>
      <c r="E101" s="91">
        <v>1</v>
      </c>
      <c r="F101" s="93">
        <f t="shared" si="83"/>
        <v>0.86190000000000011</v>
      </c>
      <c r="G101" s="93">
        <f t="shared" si="84"/>
        <v>1.0404</v>
      </c>
      <c r="H101" s="65"/>
      <c r="Q101" s="138"/>
      <c r="R101" s="139"/>
      <c r="S101" s="140"/>
      <c r="T101" s="140"/>
      <c r="U101" s="138"/>
      <c r="V101" s="140"/>
    </row>
    <row r="102" spans="1:22" x14ac:dyDescent="0.2">
      <c r="A102" s="90"/>
      <c r="B102" s="91" t="s">
        <v>243</v>
      </c>
      <c r="C102" s="93">
        <f>1.15-$F$1*2</f>
        <v>1.0499999999999998</v>
      </c>
      <c r="D102" s="93">
        <f>2.06-$F$1</f>
        <v>2.0100000000000002</v>
      </c>
      <c r="E102" s="91">
        <v>1</v>
      </c>
      <c r="F102" s="93">
        <f t="shared" si="83"/>
        <v>0.86190000000000011</v>
      </c>
      <c r="G102" s="93">
        <f t="shared" si="84"/>
        <v>1.0404</v>
      </c>
      <c r="H102" s="65"/>
      <c r="Q102" s="138"/>
      <c r="R102" s="139"/>
      <c r="S102" s="140"/>
      <c r="T102" s="140"/>
      <c r="U102" s="138"/>
      <c r="V102" s="140"/>
    </row>
    <row r="103" spans="1:22" ht="13.5" thickBot="1" x14ac:dyDescent="0.25">
      <c r="A103" s="105"/>
      <c r="B103" s="106"/>
      <c r="C103" s="107"/>
      <c r="D103" s="107"/>
      <c r="E103" s="105" t="s">
        <v>70</v>
      </c>
      <c r="F103" s="107">
        <f>SUM(F100:F102)</f>
        <v>2.8492000000000006</v>
      </c>
      <c r="G103" s="107">
        <f>SUM(G100:G102)</f>
        <v>3.6482000000000001</v>
      </c>
      <c r="Q103" s="138"/>
      <c r="R103" s="139"/>
      <c r="S103" s="140"/>
      <c r="T103" s="140"/>
      <c r="U103" s="138"/>
      <c r="V103" s="140"/>
    </row>
    <row r="104" spans="1:22" x14ac:dyDescent="0.2">
      <c r="A104" s="102" t="s">
        <v>214</v>
      </c>
      <c r="B104" s="103" t="s">
        <v>244</v>
      </c>
      <c r="C104" s="104">
        <f>1.7-$F$1*2</f>
        <v>1.5999999999999999</v>
      </c>
      <c r="D104" s="104">
        <f>2.86-$F$1</f>
        <v>2.81</v>
      </c>
      <c r="E104" s="103">
        <v>2</v>
      </c>
      <c r="F104" s="93">
        <f t="shared" ref="F104:F106" si="85">(C104+D104*2)*E104*0.17</f>
        <v>2.4548000000000001</v>
      </c>
      <c r="G104" s="93">
        <f t="shared" ref="G104:G106" si="86">(C104*2+D104*2)*E104*0.17</f>
        <v>2.9988000000000001</v>
      </c>
      <c r="H104" s="65"/>
      <c r="Q104" s="138"/>
      <c r="R104" s="139"/>
      <c r="S104" s="140"/>
      <c r="T104" s="140"/>
      <c r="U104" s="138"/>
      <c r="V104" s="140"/>
    </row>
    <row r="105" spans="1:22" x14ac:dyDescent="0.2">
      <c r="A105" s="98"/>
      <c r="B105" s="103" t="s">
        <v>245</v>
      </c>
      <c r="C105" s="104">
        <f>1.7-$F$1*2</f>
        <v>1.5999999999999999</v>
      </c>
      <c r="D105" s="104">
        <f>2.86-$F$1</f>
        <v>2.81</v>
      </c>
      <c r="E105" s="91">
        <v>1</v>
      </c>
      <c r="F105" s="93">
        <f t="shared" si="85"/>
        <v>1.2274</v>
      </c>
      <c r="G105" s="93">
        <f t="shared" si="86"/>
        <v>1.4994000000000001</v>
      </c>
      <c r="H105" s="65"/>
      <c r="Q105" s="138"/>
      <c r="R105" s="139"/>
      <c r="S105" s="140"/>
      <c r="T105" s="140"/>
      <c r="U105" s="138"/>
      <c r="V105" s="140"/>
    </row>
    <row r="106" spans="1:22" x14ac:dyDescent="0.2">
      <c r="A106" s="98"/>
      <c r="B106" s="103" t="s">
        <v>246</v>
      </c>
      <c r="C106" s="104">
        <f>1.95-$F$1*2</f>
        <v>1.8499999999999999</v>
      </c>
      <c r="D106" s="104">
        <f>2.86-$F$1</f>
        <v>2.81</v>
      </c>
      <c r="E106" s="91">
        <v>1</v>
      </c>
      <c r="F106" s="93">
        <f t="shared" si="85"/>
        <v>1.2699</v>
      </c>
      <c r="G106" s="93">
        <f t="shared" si="86"/>
        <v>1.5844000000000003</v>
      </c>
      <c r="H106" s="65"/>
      <c r="Q106" s="138"/>
      <c r="R106" s="139"/>
      <c r="S106" s="140"/>
      <c r="T106" s="140"/>
      <c r="U106" s="138"/>
      <c r="V106" s="140"/>
    </row>
    <row r="107" spans="1:22" x14ac:dyDescent="0.2">
      <c r="A107" s="113"/>
      <c r="B107" s="119" t="s">
        <v>249</v>
      </c>
      <c r="C107" s="120">
        <v>2.4</v>
      </c>
      <c r="D107" s="120">
        <v>2.06</v>
      </c>
      <c r="E107" s="119">
        <f>4</f>
        <v>4</v>
      </c>
      <c r="F107" s="93">
        <f>(C107+D107*2)*E107*0.17</f>
        <v>4.4336000000000002</v>
      </c>
      <c r="G107" s="93">
        <f>(C107*2+D107*2)*E107*0.15</f>
        <v>5.3519999999999994</v>
      </c>
      <c r="H107" s="65"/>
      <c r="Q107" s="138"/>
      <c r="R107" s="139"/>
      <c r="S107" s="140"/>
      <c r="T107" s="140"/>
      <c r="U107" s="138"/>
      <c r="V107" s="140"/>
    </row>
    <row r="108" spans="1:22" ht="13.5" thickBot="1" x14ac:dyDescent="0.25">
      <c r="A108" s="105"/>
      <c r="B108" s="106"/>
      <c r="C108" s="107"/>
      <c r="D108" s="107"/>
      <c r="E108" s="105" t="s">
        <v>70</v>
      </c>
      <c r="F108" s="107">
        <f>SUM(F104:F107)</f>
        <v>9.3856999999999999</v>
      </c>
      <c r="G108" s="107">
        <f>SUM(G104:G107)</f>
        <v>11.4346</v>
      </c>
      <c r="Q108" s="138"/>
      <c r="R108" s="139"/>
      <c r="S108" s="140"/>
      <c r="T108" s="140"/>
      <c r="U108" s="138"/>
      <c r="V108" s="140"/>
    </row>
    <row r="109" spans="1:22" x14ac:dyDescent="0.2">
      <c r="A109" s="108" t="s">
        <v>215</v>
      </c>
      <c r="B109" s="109" t="s">
        <v>247</v>
      </c>
      <c r="C109" s="104">
        <f>1.8-$F$1*2</f>
        <v>1.7</v>
      </c>
      <c r="D109" s="104">
        <f>2.86-$F$1</f>
        <v>2.81</v>
      </c>
      <c r="E109" s="109">
        <v>1</v>
      </c>
      <c r="F109" s="93">
        <f t="shared" ref="F109" si="87">(C109+D109*2)*E109*0.17</f>
        <v>1.2444000000000002</v>
      </c>
      <c r="G109" s="93">
        <f t="shared" ref="G109" si="88">(C109*2+D109*2)*E109*0.17</f>
        <v>1.5334000000000001</v>
      </c>
      <c r="H109" s="65"/>
      <c r="Q109" s="138"/>
      <c r="R109" s="139"/>
      <c r="S109" s="140"/>
      <c r="T109" s="140"/>
      <c r="U109" s="138"/>
      <c r="V109" s="140"/>
    </row>
    <row r="110" spans="1:22" x14ac:dyDescent="0.2">
      <c r="A110" s="113"/>
      <c r="B110" s="119" t="s">
        <v>249</v>
      </c>
      <c r="C110" s="120">
        <v>2.4</v>
      </c>
      <c r="D110" s="120">
        <v>2.06</v>
      </c>
      <c r="E110" s="119">
        <f>1</f>
        <v>1</v>
      </c>
      <c r="F110" s="93">
        <f>(C110+D110*2)*E110*0.17</f>
        <v>1.1084000000000001</v>
      </c>
      <c r="G110" s="93">
        <f>(C110*2+D110*2)*E110*0.15</f>
        <v>1.3379999999999999</v>
      </c>
      <c r="H110" s="65"/>
      <c r="Q110" s="138"/>
      <c r="R110" s="139"/>
      <c r="S110" s="140"/>
      <c r="T110" s="140"/>
      <c r="U110" s="138"/>
      <c r="V110" s="140"/>
    </row>
    <row r="111" spans="1:22" ht="13.5" thickBot="1" x14ac:dyDescent="0.25">
      <c r="A111" s="105"/>
      <c r="B111" s="106"/>
      <c r="C111" s="107"/>
      <c r="D111" s="107"/>
      <c r="E111" s="105" t="s">
        <v>70</v>
      </c>
      <c r="F111" s="107">
        <f>SUM(F109:F110)</f>
        <v>2.3528000000000002</v>
      </c>
      <c r="G111" s="107">
        <f>SUM(G109:G110)</f>
        <v>2.8714</v>
      </c>
      <c r="Q111" s="138"/>
      <c r="R111" s="139"/>
      <c r="S111" s="140"/>
      <c r="T111" s="140"/>
      <c r="U111" s="138"/>
      <c r="V111" s="140"/>
    </row>
    <row r="112" spans="1:22" x14ac:dyDescent="0.2">
      <c r="A112" s="108" t="s">
        <v>216</v>
      </c>
      <c r="B112" s="109" t="s">
        <v>171</v>
      </c>
      <c r="C112" s="104">
        <f>1.9-$F$1*2</f>
        <v>1.7999999999999998</v>
      </c>
      <c r="D112" s="104">
        <f>2.86-$F$1</f>
        <v>2.81</v>
      </c>
      <c r="E112" s="109">
        <v>1</v>
      </c>
      <c r="F112" s="93">
        <f t="shared" ref="F112:F113" si="89">(C112+D112*2)*E112*0.17</f>
        <v>1.2614000000000001</v>
      </c>
      <c r="G112" s="93">
        <f t="shared" ref="G112:G113" si="90">(C112*2+D112*2)*E112*0.17</f>
        <v>1.5673999999999999</v>
      </c>
      <c r="H112" s="65"/>
      <c r="Q112" s="138"/>
      <c r="R112" s="139"/>
      <c r="S112" s="140"/>
      <c r="T112" s="140"/>
      <c r="U112" s="138"/>
      <c r="V112" s="140"/>
    </row>
    <row r="113" spans="1:22" x14ac:dyDescent="0.2">
      <c r="A113" s="98"/>
      <c r="B113" s="103" t="s">
        <v>172</v>
      </c>
      <c r="C113" s="104">
        <f>1.9-$F$1*2</f>
        <v>1.7999999999999998</v>
      </c>
      <c r="D113" s="104">
        <f>2.86-$F$1</f>
        <v>2.81</v>
      </c>
      <c r="E113" s="91">
        <v>1</v>
      </c>
      <c r="F113" s="93">
        <f t="shared" si="89"/>
        <v>1.2614000000000001</v>
      </c>
      <c r="G113" s="93">
        <f t="shared" si="90"/>
        <v>1.5673999999999999</v>
      </c>
      <c r="H113" s="65"/>
      <c r="Q113" s="138"/>
      <c r="R113" s="139"/>
      <c r="S113" s="140"/>
      <c r="T113" s="140"/>
      <c r="U113" s="138"/>
      <c r="V113" s="140"/>
    </row>
    <row r="114" spans="1:22" x14ac:dyDescent="0.2">
      <c r="A114" s="113"/>
      <c r="B114" s="119" t="s">
        <v>249</v>
      </c>
      <c r="C114" s="120">
        <v>2.4</v>
      </c>
      <c r="D114" s="120">
        <v>2.06</v>
      </c>
      <c r="E114" s="119">
        <f>2</f>
        <v>2</v>
      </c>
      <c r="F114" s="93">
        <f>(C114+D114*2)*E114*0.17</f>
        <v>2.2168000000000001</v>
      </c>
      <c r="G114" s="93">
        <f>(C114*2+D114*2)*E114*0.15</f>
        <v>2.6759999999999997</v>
      </c>
      <c r="H114" s="65"/>
      <c r="Q114" s="138"/>
      <c r="R114" s="139"/>
      <c r="S114" s="140"/>
      <c r="T114" s="140"/>
      <c r="U114" s="138"/>
      <c r="V114" s="140"/>
    </row>
    <row r="115" spans="1:22" ht="13.5" thickBot="1" x14ac:dyDescent="0.25">
      <c r="A115" s="105"/>
      <c r="B115" s="106"/>
      <c r="C115" s="107"/>
      <c r="D115" s="107"/>
      <c r="E115" s="105" t="s">
        <v>70</v>
      </c>
      <c r="F115" s="107">
        <f>SUM(F112:F114)</f>
        <v>4.7396000000000003</v>
      </c>
      <c r="G115" s="107">
        <f>SUM(G112:G114)</f>
        <v>5.8107999999999995</v>
      </c>
      <c r="Q115" s="138"/>
      <c r="R115" s="139"/>
      <c r="S115" s="140"/>
      <c r="T115" s="140"/>
      <c r="U115" s="138"/>
      <c r="V115" s="140"/>
    </row>
    <row r="116" spans="1:22" x14ac:dyDescent="0.2">
      <c r="E116" s="168" t="s">
        <v>318</v>
      </c>
      <c r="F116" s="167">
        <f>F88+F92+F99+F103+F108+F111+F115</f>
        <v>37.054900000000004</v>
      </c>
      <c r="G116" s="167">
        <f>G88+G92+G99+G103+G108+G111+G115</f>
        <v>45.640599999999999</v>
      </c>
    </row>
    <row r="117" spans="1:22" x14ac:dyDescent="0.2">
      <c r="H117" s="65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8344-714C-42BC-86C0-1D4F2CFE792D}">
  <dimension ref="A1:X93"/>
  <sheetViews>
    <sheetView topLeftCell="A58" zoomScaleNormal="100" workbookViewId="0">
      <selection activeCell="O79" sqref="O79"/>
    </sheetView>
  </sheetViews>
  <sheetFormatPr defaultRowHeight="12.75" x14ac:dyDescent="0.2"/>
  <cols>
    <col min="1" max="1" width="15.83203125" customWidth="1"/>
    <col min="2" max="2" width="13.33203125" customWidth="1"/>
    <col min="3" max="3" width="11" customWidth="1"/>
    <col min="4" max="5" width="11.1640625" customWidth="1"/>
    <col min="6" max="7" width="12.33203125" customWidth="1"/>
    <col min="8" max="8" width="9.5" customWidth="1"/>
    <col min="9" max="9" width="15.33203125" customWidth="1"/>
    <col min="10" max="10" width="13.83203125" customWidth="1"/>
    <col min="11" max="11" width="11.1640625" customWidth="1"/>
    <col min="12" max="12" width="11" customWidth="1"/>
    <col min="13" max="13" width="11.1640625" customWidth="1"/>
    <col min="14" max="15" width="12.33203125" customWidth="1"/>
    <col min="18" max="18" width="15.5" customWidth="1"/>
    <col min="19" max="19" width="13.33203125" customWidth="1"/>
    <col min="20" max="21" width="11" customWidth="1"/>
    <col min="22" max="22" width="11.1640625" customWidth="1"/>
    <col min="23" max="24" width="12.33203125" customWidth="1"/>
    <col min="27" max="27" width="9.1640625" customWidth="1"/>
  </cols>
  <sheetData>
    <row r="1" spans="1:24" ht="16.5" x14ac:dyDescent="0.25">
      <c r="A1" s="115" t="s">
        <v>319</v>
      </c>
      <c r="B1" s="116"/>
      <c r="C1" s="116"/>
      <c r="D1" s="116"/>
      <c r="E1" s="116"/>
      <c r="F1" s="111">
        <v>0.05</v>
      </c>
      <c r="G1" s="112" t="s">
        <v>80</v>
      </c>
      <c r="H1" s="112"/>
      <c r="I1" s="137" t="s">
        <v>187</v>
      </c>
      <c r="O1" s="65" t="s">
        <v>415</v>
      </c>
    </row>
    <row r="4" spans="1:24" ht="15.75" x14ac:dyDescent="0.2">
      <c r="A4" s="101" t="s">
        <v>48</v>
      </c>
      <c r="I4" s="101" t="s">
        <v>50</v>
      </c>
      <c r="R4" s="101" t="s">
        <v>146</v>
      </c>
    </row>
    <row r="6" spans="1:24" ht="25.5" x14ac:dyDescent="0.2">
      <c r="A6" s="91" t="s">
        <v>22</v>
      </c>
      <c r="B6" s="92" t="s">
        <v>49</v>
      </c>
      <c r="C6" s="92" t="s">
        <v>23</v>
      </c>
      <c r="D6" s="92" t="s">
        <v>24</v>
      </c>
      <c r="E6" s="92" t="s">
        <v>28</v>
      </c>
      <c r="F6" s="92" t="s">
        <v>316</v>
      </c>
      <c r="G6" s="92" t="s">
        <v>317</v>
      </c>
      <c r="I6" s="91" t="s">
        <v>22</v>
      </c>
      <c r="J6" s="92" t="s">
        <v>49</v>
      </c>
      <c r="K6" s="92" t="s">
        <v>23</v>
      </c>
      <c r="L6" s="92" t="s">
        <v>24</v>
      </c>
      <c r="M6" s="92" t="s">
        <v>28</v>
      </c>
      <c r="N6" s="92" t="s">
        <v>316</v>
      </c>
      <c r="O6" s="92" t="s">
        <v>317</v>
      </c>
      <c r="P6" s="65"/>
      <c r="Q6" s="65"/>
      <c r="R6" s="91" t="s">
        <v>22</v>
      </c>
      <c r="S6" s="92" t="s">
        <v>49</v>
      </c>
      <c r="T6" s="92" t="s">
        <v>23</v>
      </c>
      <c r="U6" s="92" t="s">
        <v>24</v>
      </c>
      <c r="V6" s="92" t="s">
        <v>28</v>
      </c>
      <c r="W6" s="92" t="s">
        <v>316</v>
      </c>
      <c r="X6" s="92" t="s">
        <v>317</v>
      </c>
    </row>
    <row r="7" spans="1:24" x14ac:dyDescent="0.2">
      <c r="A7" s="98" t="s">
        <v>147</v>
      </c>
      <c r="B7" s="91" t="s">
        <v>286</v>
      </c>
      <c r="C7" s="160">
        <f>2.7-$F$1*2</f>
        <v>2.6</v>
      </c>
      <c r="D7" s="160">
        <f>2.92-$F$1</f>
        <v>2.87</v>
      </c>
      <c r="E7" s="91">
        <v>1</v>
      </c>
      <c r="F7" s="93">
        <f>(C7+D7*2)*E7*0.17</f>
        <v>1.4178000000000002</v>
      </c>
      <c r="G7" s="93">
        <f>(C7*2+D7*2)*E7*0.17</f>
        <v>1.8598000000000003</v>
      </c>
      <c r="I7" s="98" t="s">
        <v>147</v>
      </c>
      <c r="J7" s="91" t="s">
        <v>67</v>
      </c>
      <c r="K7" s="93">
        <f>2.4-$F$1*2</f>
        <v>2.2999999999999998</v>
      </c>
      <c r="L7" s="93">
        <f>1.8-$F$1</f>
        <v>1.75</v>
      </c>
      <c r="M7" s="91">
        <v>5</v>
      </c>
      <c r="N7" s="93">
        <f>(K7+L7*2)*M7*0.17</f>
        <v>4.9300000000000006</v>
      </c>
      <c r="O7" s="93">
        <f>(K7*2+L7*2)*M7*0.17</f>
        <v>6.8850000000000007</v>
      </c>
      <c r="P7" s="65"/>
      <c r="Q7" s="65"/>
      <c r="R7" s="98" t="s">
        <v>147</v>
      </c>
      <c r="S7" s="91" t="s">
        <v>67</v>
      </c>
      <c r="T7" s="93">
        <f>2.4-$F$1*2</f>
        <v>2.2999999999999998</v>
      </c>
      <c r="U7" s="93">
        <f>1.8-$F$1</f>
        <v>1.75</v>
      </c>
      <c r="V7" s="91">
        <v>2</v>
      </c>
      <c r="W7" s="93">
        <f>(T7+U7*2)*V7*0.17</f>
        <v>1.972</v>
      </c>
      <c r="X7" s="93">
        <f>(T7*2+U7*2)*V7*0.17</f>
        <v>2.754</v>
      </c>
    </row>
    <row r="8" spans="1:24" ht="13.5" thickBot="1" x14ac:dyDescent="0.25">
      <c r="A8" s="90"/>
      <c r="B8" s="91" t="s">
        <v>291</v>
      </c>
      <c r="C8" s="160">
        <f>2.4-$F$1*2</f>
        <v>2.2999999999999998</v>
      </c>
      <c r="D8" s="160">
        <f>2.92-$F$1</f>
        <v>2.87</v>
      </c>
      <c r="E8" s="91">
        <v>5</v>
      </c>
      <c r="F8" s="93">
        <f t="shared" ref="F8:F12" si="0">(C8+D8*2)*E8*0.17</f>
        <v>6.8339999999999996</v>
      </c>
      <c r="G8" s="93">
        <f t="shared" ref="G8:G12" si="1">(C8*2+D8*2)*E8*0.17</f>
        <v>8.7890000000000015</v>
      </c>
      <c r="I8" s="105"/>
      <c r="J8" s="106"/>
      <c r="K8" s="107"/>
      <c r="L8" s="107"/>
      <c r="M8" s="105" t="s">
        <v>70</v>
      </c>
      <c r="N8" s="107">
        <f>SUM(N7)</f>
        <v>4.9300000000000006</v>
      </c>
      <c r="O8" s="107">
        <f>SUM(O7)</f>
        <v>6.8850000000000007</v>
      </c>
      <c r="P8" s="65"/>
      <c r="Q8" s="65"/>
      <c r="R8" s="90"/>
      <c r="S8" s="91" t="s">
        <v>71</v>
      </c>
      <c r="T8" s="93">
        <f>1-$F$1*2</f>
        <v>0.9</v>
      </c>
      <c r="U8" s="93">
        <f>1.8-$F$1</f>
        <v>1.75</v>
      </c>
      <c r="V8" s="91">
        <v>3</v>
      </c>
      <c r="W8" s="93">
        <f t="shared" ref="W8:W9" si="2">(T8+U8*2)*V8*0.17</f>
        <v>2.2440000000000002</v>
      </c>
      <c r="X8" s="93">
        <f t="shared" ref="X8:X9" si="3">(T8*2+U8*2)*V8*0.17</f>
        <v>2.7029999999999998</v>
      </c>
    </row>
    <row r="9" spans="1:24" x14ac:dyDescent="0.2">
      <c r="A9" s="90"/>
      <c r="B9" s="91" t="s">
        <v>292</v>
      </c>
      <c r="C9" s="160">
        <f>3.3-$F$1*2</f>
        <v>3.1999999999999997</v>
      </c>
      <c r="D9" s="160">
        <f t="shared" ref="D9:D12" si="4">2.92-$F$1</f>
        <v>2.87</v>
      </c>
      <c r="E9" s="91">
        <v>1</v>
      </c>
      <c r="F9" s="93">
        <f t="shared" si="0"/>
        <v>1.5198</v>
      </c>
      <c r="G9" s="93">
        <f t="shared" si="1"/>
        <v>2.0638000000000001</v>
      </c>
      <c r="I9" s="108" t="s">
        <v>148</v>
      </c>
      <c r="J9" s="109" t="s">
        <v>73</v>
      </c>
      <c r="K9" s="110">
        <f>2.7-$F$1*2</f>
        <v>2.6</v>
      </c>
      <c r="L9" s="110">
        <f>1.8-$F$1</f>
        <v>1.75</v>
      </c>
      <c r="M9" s="109">
        <v>2</v>
      </c>
      <c r="N9" s="93">
        <f>(K9+L9*2)*M9*0.17</f>
        <v>2.0739999999999998</v>
      </c>
      <c r="O9" s="93">
        <f>(K9*2+L9*2)*M9*0.17</f>
        <v>2.9580000000000002</v>
      </c>
      <c r="P9" s="65"/>
      <c r="Q9" s="65"/>
      <c r="R9" s="90"/>
      <c r="S9" s="91" t="s">
        <v>72</v>
      </c>
      <c r="T9" s="93">
        <f>1-$F$1*2</f>
        <v>0.9</v>
      </c>
      <c r="U9" s="93">
        <f>1.8-$F$1</f>
        <v>1.75</v>
      </c>
      <c r="V9" s="91">
        <v>3</v>
      </c>
      <c r="W9" s="93">
        <f t="shared" si="2"/>
        <v>2.2440000000000002</v>
      </c>
      <c r="X9" s="93">
        <f t="shared" si="3"/>
        <v>2.7029999999999998</v>
      </c>
    </row>
    <row r="10" spans="1:24" ht="13.5" thickBot="1" x14ac:dyDescent="0.25">
      <c r="A10" s="90"/>
      <c r="B10" s="91" t="s">
        <v>275</v>
      </c>
      <c r="C10" s="160">
        <f>2.35-$F$1*2</f>
        <v>2.25</v>
      </c>
      <c r="D10" s="160">
        <f t="shared" si="4"/>
        <v>2.87</v>
      </c>
      <c r="E10" s="91">
        <v>1</v>
      </c>
      <c r="F10" s="93">
        <f t="shared" si="0"/>
        <v>1.3583000000000001</v>
      </c>
      <c r="G10" s="93">
        <f t="shared" si="1"/>
        <v>1.7408000000000001</v>
      </c>
      <c r="I10" s="105"/>
      <c r="J10" s="106"/>
      <c r="K10" s="107"/>
      <c r="L10" s="107"/>
      <c r="M10" s="105" t="s">
        <v>70</v>
      </c>
      <c r="N10" s="107">
        <f>SUM(N9)</f>
        <v>2.0739999999999998</v>
      </c>
      <c r="O10" s="107">
        <f>SUM(O9)</f>
        <v>2.9580000000000002</v>
      </c>
      <c r="P10" s="65"/>
      <c r="Q10" s="65"/>
      <c r="R10" s="105"/>
      <c r="S10" s="106"/>
      <c r="T10" s="107"/>
      <c r="U10" s="107"/>
      <c r="V10" s="105" t="s">
        <v>70</v>
      </c>
      <c r="W10" s="107">
        <f>SUM(W7:W9)</f>
        <v>6.4600000000000009</v>
      </c>
      <c r="X10" s="107">
        <f>SUM(X7:X9)</f>
        <v>8.16</v>
      </c>
    </row>
    <row r="11" spans="1:24" x14ac:dyDescent="0.2">
      <c r="A11" s="90"/>
      <c r="B11" s="91" t="s">
        <v>278</v>
      </c>
      <c r="C11" s="160">
        <f>2.4-$F$1*2</f>
        <v>2.2999999999999998</v>
      </c>
      <c r="D11" s="160">
        <f t="shared" si="4"/>
        <v>2.87</v>
      </c>
      <c r="E11" s="91">
        <v>1</v>
      </c>
      <c r="F11" s="93">
        <f t="shared" si="0"/>
        <v>1.3668</v>
      </c>
      <c r="G11" s="93">
        <f t="shared" si="1"/>
        <v>1.7578</v>
      </c>
      <c r="I11" s="108" t="s">
        <v>149</v>
      </c>
      <c r="J11" s="109" t="s">
        <v>67</v>
      </c>
      <c r="K11" s="93">
        <f>2.4-$F$1*2</f>
        <v>2.2999999999999998</v>
      </c>
      <c r="L11" s="93">
        <f>1.8-$F$1</f>
        <v>1.75</v>
      </c>
      <c r="M11" s="109">
        <v>5</v>
      </c>
      <c r="N11" s="93">
        <f t="shared" ref="N11:N15" si="5">(K11+L11*2)*M11*0.17</f>
        <v>4.9300000000000006</v>
      </c>
      <c r="O11" s="93">
        <f t="shared" ref="O11:O15" si="6">(K11*2+L11*2)*M11*0.17</f>
        <v>6.8850000000000007</v>
      </c>
      <c r="P11" s="65"/>
      <c r="Q11" s="65"/>
      <c r="R11" s="108" t="s">
        <v>148</v>
      </c>
      <c r="S11" s="109" t="s">
        <v>73</v>
      </c>
      <c r="T11" s="110">
        <f>2.7-$F$1*2</f>
        <v>2.6</v>
      </c>
      <c r="U11" s="110">
        <f>1.8-$F$1</f>
        <v>1.75</v>
      </c>
      <c r="V11" s="109">
        <v>1</v>
      </c>
      <c r="W11" s="93">
        <f t="shared" ref="W11:W13" si="7">(T11+U11*2)*V11*0.17</f>
        <v>1.0369999999999999</v>
      </c>
      <c r="X11" s="93">
        <f t="shared" ref="X11:X13" si="8">(T11*2+U11*2)*V11*0.17</f>
        <v>1.4790000000000001</v>
      </c>
    </row>
    <row r="12" spans="1:24" x14ac:dyDescent="0.2">
      <c r="A12" s="90"/>
      <c r="B12" s="91" t="s">
        <v>277</v>
      </c>
      <c r="C12" s="160">
        <f>2.65-$F$1*2</f>
        <v>2.5499999999999998</v>
      </c>
      <c r="D12" s="160">
        <f t="shared" si="4"/>
        <v>2.87</v>
      </c>
      <c r="E12" s="91">
        <v>1</v>
      </c>
      <c r="F12" s="93">
        <f t="shared" si="0"/>
        <v>1.4093</v>
      </c>
      <c r="G12" s="93">
        <f t="shared" si="1"/>
        <v>1.8428000000000002</v>
      </c>
      <c r="I12" s="90" t="s">
        <v>301</v>
      </c>
      <c r="J12" s="91" t="s">
        <v>249</v>
      </c>
      <c r="K12" s="93">
        <f>0.9-$F$1*2</f>
        <v>0.8</v>
      </c>
      <c r="L12" s="93">
        <f>4.1-3.52-$F$1</f>
        <v>0.52999999999999958</v>
      </c>
      <c r="M12" s="91">
        <v>1</v>
      </c>
      <c r="N12" s="93">
        <f t="shared" si="5"/>
        <v>0.31619999999999987</v>
      </c>
      <c r="O12" s="93">
        <f t="shared" si="6"/>
        <v>0.45219999999999988</v>
      </c>
      <c r="P12" s="65"/>
      <c r="Q12" s="65"/>
      <c r="R12" s="90"/>
      <c r="S12" s="91" t="s">
        <v>104</v>
      </c>
      <c r="T12" s="93">
        <f>1.15-$F$1*2</f>
        <v>1.0499999999999998</v>
      </c>
      <c r="U12" s="93">
        <f>1.8-$F$1</f>
        <v>1.75</v>
      </c>
      <c r="V12" s="91">
        <v>1</v>
      </c>
      <c r="W12" s="93">
        <f t="shared" si="7"/>
        <v>0.77350000000000008</v>
      </c>
      <c r="X12" s="93">
        <f t="shared" si="8"/>
        <v>0.95199999999999996</v>
      </c>
    </row>
    <row r="13" spans="1:24" ht="13.5" thickBot="1" x14ac:dyDescent="0.25">
      <c r="A13" s="105"/>
      <c r="B13" s="106"/>
      <c r="C13" s="107"/>
      <c r="D13" s="107"/>
      <c r="E13" s="105" t="s">
        <v>70</v>
      </c>
      <c r="F13" s="107">
        <f>SUM(F7:F12)</f>
        <v>13.905999999999999</v>
      </c>
      <c r="G13" s="107">
        <f>SUM(G7:G12)</f>
        <v>18.054000000000002</v>
      </c>
      <c r="I13" s="90" t="s">
        <v>301</v>
      </c>
      <c r="J13" s="91" t="s">
        <v>150</v>
      </c>
      <c r="K13" s="93">
        <f>0.9-$F$1*2</f>
        <v>0.8</v>
      </c>
      <c r="L13" s="93">
        <f>6.52-5.7</f>
        <v>0.8199999999999994</v>
      </c>
      <c r="M13" s="91">
        <v>1</v>
      </c>
      <c r="N13" s="93">
        <f t="shared" si="5"/>
        <v>0.41479999999999978</v>
      </c>
      <c r="O13" s="93">
        <f t="shared" si="6"/>
        <v>0.55079999999999985</v>
      </c>
      <c r="P13" s="65"/>
      <c r="Q13" s="65"/>
      <c r="R13" s="90"/>
      <c r="S13" s="91" t="s">
        <v>88</v>
      </c>
      <c r="T13" s="93">
        <f>1.15-$F$1*2</f>
        <v>1.0499999999999998</v>
      </c>
      <c r="U13" s="93">
        <f>1.8-$F$1</f>
        <v>1.75</v>
      </c>
      <c r="V13" s="91">
        <v>1</v>
      </c>
      <c r="W13" s="93">
        <f t="shared" si="7"/>
        <v>0.77350000000000008</v>
      </c>
      <c r="X13" s="93">
        <f t="shared" si="8"/>
        <v>0.95199999999999996</v>
      </c>
    </row>
    <row r="14" spans="1:24" ht="13.5" thickBot="1" x14ac:dyDescent="0.25">
      <c r="A14" s="108" t="s">
        <v>148</v>
      </c>
      <c r="B14" s="91" t="s">
        <v>279</v>
      </c>
      <c r="C14" s="160">
        <f>2.7-$F$1*2</f>
        <v>2.6</v>
      </c>
      <c r="D14" s="160">
        <f>2.92-$F$1</f>
        <v>2.87</v>
      </c>
      <c r="E14" s="91">
        <v>1</v>
      </c>
      <c r="F14" s="93">
        <f t="shared" ref="F14:F15" si="9">(C14+D14*2)*E14*0.17</f>
        <v>1.4178000000000002</v>
      </c>
      <c r="G14" s="93">
        <f t="shared" ref="G14:G15" si="10">(C14*2+D14*2)*E14*0.17</f>
        <v>1.8598000000000003</v>
      </c>
      <c r="I14" s="90" t="s">
        <v>302</v>
      </c>
      <c r="J14" s="91" t="s">
        <v>150</v>
      </c>
      <c r="K14" s="93">
        <f>0.9-$F$1*2</f>
        <v>0.8</v>
      </c>
      <c r="L14" s="93">
        <f>7.5-6.52-$F$1</f>
        <v>0.93000000000000038</v>
      </c>
      <c r="M14" s="91">
        <v>1</v>
      </c>
      <c r="N14" s="93">
        <f t="shared" si="5"/>
        <v>0.45220000000000021</v>
      </c>
      <c r="O14" s="93">
        <f t="shared" si="6"/>
        <v>0.58820000000000017</v>
      </c>
      <c r="P14" s="65"/>
      <c r="Q14" s="65"/>
      <c r="R14" s="105"/>
      <c r="S14" s="106"/>
      <c r="T14" s="107"/>
      <c r="U14" s="107"/>
      <c r="V14" s="105" t="s">
        <v>70</v>
      </c>
      <c r="W14" s="107">
        <f>SUM(W11:W13)</f>
        <v>2.5840000000000001</v>
      </c>
      <c r="X14" s="107">
        <f>SUM(X11:X13)</f>
        <v>3.383</v>
      </c>
    </row>
    <row r="15" spans="1:24" x14ac:dyDescent="0.2">
      <c r="A15" s="90"/>
      <c r="B15" s="91" t="s">
        <v>280</v>
      </c>
      <c r="C15" s="160">
        <f>2.6-$F$1*2</f>
        <v>2.5</v>
      </c>
      <c r="D15" s="160">
        <f>2.92-$F$1</f>
        <v>2.87</v>
      </c>
      <c r="E15" s="91">
        <v>1</v>
      </c>
      <c r="F15" s="93">
        <f t="shared" si="9"/>
        <v>1.4008</v>
      </c>
      <c r="G15" s="93">
        <f t="shared" si="10"/>
        <v>1.8258000000000001</v>
      </c>
      <c r="I15" s="90" t="s">
        <v>302</v>
      </c>
      <c r="J15" s="91" t="s">
        <v>150</v>
      </c>
      <c r="K15" s="93">
        <f>1.35-$F$1*2</f>
        <v>1.25</v>
      </c>
      <c r="L15" s="93">
        <f>10.31-8.7</f>
        <v>1.6100000000000012</v>
      </c>
      <c r="M15" s="91">
        <v>1</v>
      </c>
      <c r="N15" s="93">
        <f t="shared" si="5"/>
        <v>0.75990000000000046</v>
      </c>
      <c r="O15" s="93">
        <f t="shared" si="6"/>
        <v>0.97240000000000049</v>
      </c>
      <c r="P15" s="65"/>
      <c r="Q15" s="65"/>
      <c r="R15" s="108" t="s">
        <v>149</v>
      </c>
      <c r="S15" s="109" t="s">
        <v>67</v>
      </c>
      <c r="T15" s="93">
        <f>2.4-$F$1*2</f>
        <v>2.2999999999999998</v>
      </c>
      <c r="U15" s="93">
        <f>1.8-$F$1</f>
        <v>1.75</v>
      </c>
      <c r="V15" s="109">
        <v>3</v>
      </c>
      <c r="W15" s="93">
        <f t="shared" ref="W15:W18" si="11">(T15+U15*2)*V15*0.17</f>
        <v>2.9580000000000002</v>
      </c>
      <c r="X15" s="93">
        <f t="shared" ref="X15:X18" si="12">(T15*2+U15*2)*V15*0.17</f>
        <v>4.1310000000000002</v>
      </c>
    </row>
    <row r="16" spans="1:24" ht="13.5" thickBot="1" x14ac:dyDescent="0.25">
      <c r="A16" s="105"/>
      <c r="B16" s="106"/>
      <c r="C16" s="107"/>
      <c r="D16" s="107"/>
      <c r="E16" s="105" t="s">
        <v>70</v>
      </c>
      <c r="F16" s="107">
        <f>SUM(F14:F15)</f>
        <v>2.8186</v>
      </c>
      <c r="G16" s="107">
        <f>SUM(G14:G15)</f>
        <v>3.6856000000000004</v>
      </c>
      <c r="I16" s="105"/>
      <c r="J16" s="106"/>
      <c r="K16" s="107"/>
      <c r="L16" s="107"/>
      <c r="M16" s="105" t="s">
        <v>70</v>
      </c>
      <c r="N16" s="107">
        <f>SUM(N11:N13)</f>
        <v>5.6610000000000005</v>
      </c>
      <c r="O16" s="107">
        <f>SUM(O11:O13)</f>
        <v>7.8879999999999999</v>
      </c>
      <c r="P16" s="107">
        <f>N11+N14+N15</f>
        <v>6.142100000000001</v>
      </c>
      <c r="Q16" s="107">
        <f>O11+O14+O15</f>
        <v>8.4456000000000024</v>
      </c>
      <c r="R16" s="90"/>
      <c r="S16" s="91" t="s">
        <v>150</v>
      </c>
      <c r="T16" s="93">
        <f>1.35-$F$1*2</f>
        <v>1.25</v>
      </c>
      <c r="U16" s="93">
        <f>10.5-10.31-$F$1</f>
        <v>0.13999999999999951</v>
      </c>
      <c r="V16" s="91">
        <v>1</v>
      </c>
      <c r="W16" s="93">
        <f t="shared" si="11"/>
        <v>0.26009999999999983</v>
      </c>
      <c r="X16" s="93">
        <f t="shared" si="12"/>
        <v>0.47259999999999985</v>
      </c>
    </row>
    <row r="17" spans="1:24" x14ac:dyDescent="0.2">
      <c r="A17" s="108" t="s">
        <v>149</v>
      </c>
      <c r="B17" s="91" t="s">
        <v>291</v>
      </c>
      <c r="C17" s="160">
        <f>2.4-$F$1*2</f>
        <v>2.2999999999999998</v>
      </c>
      <c r="D17" s="160">
        <f>2.92-$F$1</f>
        <v>2.87</v>
      </c>
      <c r="E17" s="91">
        <v>7</v>
      </c>
      <c r="F17" s="93">
        <f t="shared" ref="F17:F20" si="13">(C17+D17*2)*E17*0.17</f>
        <v>9.5676000000000005</v>
      </c>
      <c r="G17" s="93">
        <f t="shared" ref="G17:G20" si="14">(C17*2+D17*2)*E17*0.17</f>
        <v>12.304600000000001</v>
      </c>
      <c r="I17" s="102" t="s">
        <v>151</v>
      </c>
      <c r="J17" s="246" t="s">
        <v>153</v>
      </c>
      <c r="K17" s="247">
        <f>2.2-$F$1*2</f>
        <v>2.1</v>
      </c>
      <c r="L17" s="247">
        <f>2.6-$F$1</f>
        <v>2.5500000000000003</v>
      </c>
      <c r="M17" s="246">
        <v>3</v>
      </c>
      <c r="N17" s="248">
        <f t="shared" ref="N17:N19" si="15">(K17+L17*2)*M17*0.17</f>
        <v>3.6720000000000006</v>
      </c>
      <c r="O17" s="248">
        <f>N17</f>
        <v>3.6720000000000006</v>
      </c>
      <c r="P17" s="65"/>
      <c r="Q17" s="65"/>
      <c r="R17" s="90"/>
      <c r="S17" s="91" t="s">
        <v>71</v>
      </c>
      <c r="T17" s="93">
        <f>1-$F$1*2</f>
        <v>0.9</v>
      </c>
      <c r="U17" s="93">
        <f>1.8-$F$1</f>
        <v>1.75</v>
      </c>
      <c r="V17" s="91">
        <v>2</v>
      </c>
      <c r="W17" s="93">
        <f t="shared" si="11"/>
        <v>1.4960000000000002</v>
      </c>
      <c r="X17" s="93">
        <f t="shared" si="12"/>
        <v>1.802</v>
      </c>
    </row>
    <row r="18" spans="1:24" x14ac:dyDescent="0.2">
      <c r="A18" s="90"/>
      <c r="B18" s="91" t="s">
        <v>295</v>
      </c>
      <c r="C18" s="160">
        <f>3.15-$F$1*2</f>
        <v>3.05</v>
      </c>
      <c r="D18" s="160">
        <f>2.92-$F$1</f>
        <v>2.87</v>
      </c>
      <c r="E18" s="91">
        <v>1</v>
      </c>
      <c r="F18" s="93">
        <f t="shared" si="13"/>
        <v>1.4943</v>
      </c>
      <c r="G18" s="93">
        <f t="shared" si="14"/>
        <v>2.0127999999999999</v>
      </c>
      <c r="I18" s="98"/>
      <c r="J18" s="251" t="s">
        <v>154</v>
      </c>
      <c r="K18" s="247">
        <f>2.2-$F$1*2</f>
        <v>2.1</v>
      </c>
      <c r="L18" s="247">
        <f>2.6-$F$1</f>
        <v>2.5500000000000003</v>
      </c>
      <c r="M18" s="251">
        <v>1</v>
      </c>
      <c r="N18" s="248">
        <f t="shared" si="15"/>
        <v>1.2240000000000002</v>
      </c>
      <c r="O18" s="248">
        <f>N18</f>
        <v>1.2240000000000002</v>
      </c>
      <c r="P18" s="65"/>
      <c r="Q18" s="65"/>
      <c r="R18" s="90"/>
      <c r="S18" s="91" t="s">
        <v>72</v>
      </c>
      <c r="T18" s="93">
        <f>1-$F$1*2</f>
        <v>0.9</v>
      </c>
      <c r="U18" s="93">
        <f>1.8-$F$1</f>
        <v>1.75</v>
      </c>
      <c r="V18" s="91">
        <v>2</v>
      </c>
      <c r="W18" s="93">
        <f t="shared" si="11"/>
        <v>1.4960000000000002</v>
      </c>
      <c r="X18" s="93">
        <f t="shared" si="12"/>
        <v>1.802</v>
      </c>
    </row>
    <row r="19" spans="1:24" ht="13.5" thickBot="1" x14ac:dyDescent="0.25">
      <c r="A19" s="90"/>
      <c r="B19" s="91" t="s">
        <v>266</v>
      </c>
      <c r="C19" s="93">
        <f>0.9-$F$1*2</f>
        <v>0.8</v>
      </c>
      <c r="D19" s="93">
        <f>2.13-$F$1-0.58</f>
        <v>1.5</v>
      </c>
      <c r="E19" s="91">
        <v>1</v>
      </c>
      <c r="F19" s="93">
        <f t="shared" si="13"/>
        <v>0.64600000000000002</v>
      </c>
      <c r="G19" s="93">
        <f t="shared" si="14"/>
        <v>0.78200000000000003</v>
      </c>
      <c r="I19" s="98"/>
      <c r="J19" s="246" t="s">
        <v>86</v>
      </c>
      <c r="K19" s="247">
        <f>2.3-$F$1*2</f>
        <v>2.1999999999999997</v>
      </c>
      <c r="L19" s="247">
        <f>2.6-$F$1</f>
        <v>2.5500000000000003</v>
      </c>
      <c r="M19" s="251">
        <v>1</v>
      </c>
      <c r="N19" s="248">
        <f t="shared" si="15"/>
        <v>1.2410000000000001</v>
      </c>
      <c r="O19" s="248">
        <f>N19</f>
        <v>1.2410000000000001</v>
      </c>
      <c r="P19" s="65"/>
      <c r="Q19" s="65"/>
      <c r="R19" s="105"/>
      <c r="S19" s="106"/>
      <c r="T19" s="107"/>
      <c r="U19" s="107"/>
      <c r="V19" s="105" t="s">
        <v>70</v>
      </c>
      <c r="W19" s="107">
        <f>SUM(W15:W18)</f>
        <v>6.2101000000000006</v>
      </c>
      <c r="X19" s="107">
        <f>SUM(X15:X18)</f>
        <v>8.2075999999999993</v>
      </c>
    </row>
    <row r="20" spans="1:24" x14ac:dyDescent="0.2">
      <c r="A20" s="90"/>
      <c r="B20" s="91" t="s">
        <v>249</v>
      </c>
      <c r="C20" s="93">
        <f>0.9-$F$1*2</f>
        <v>0.8</v>
      </c>
      <c r="D20" s="93">
        <f>3.34-2</f>
        <v>1.3399999999999999</v>
      </c>
      <c r="E20" s="91">
        <v>1</v>
      </c>
      <c r="F20" s="93">
        <f t="shared" si="13"/>
        <v>0.59160000000000001</v>
      </c>
      <c r="G20" s="93">
        <f t="shared" si="14"/>
        <v>0.72759999999999991</v>
      </c>
      <c r="I20" s="177"/>
      <c r="J20" s="178" t="s">
        <v>174</v>
      </c>
      <c r="K20" s="179">
        <v>2.4</v>
      </c>
      <c r="L20" s="179">
        <v>1.8</v>
      </c>
      <c r="M20" s="178">
        <f>5</f>
        <v>5</v>
      </c>
      <c r="N20" s="93">
        <f>(K20+L20*2)*M20*0.17</f>
        <v>5.1000000000000005</v>
      </c>
      <c r="O20" s="93">
        <f>(K20*2+L20*2)*M20*0.15</f>
        <v>6.3</v>
      </c>
      <c r="P20" s="65"/>
      <c r="Q20" s="65"/>
      <c r="R20" s="102" t="s">
        <v>151</v>
      </c>
      <c r="S20" s="103" t="s">
        <v>153</v>
      </c>
      <c r="T20" s="104">
        <f>2.2-$F$1*2</f>
        <v>2.1</v>
      </c>
      <c r="U20" s="104">
        <f>2.6-$F$1</f>
        <v>2.5500000000000003</v>
      </c>
      <c r="V20" s="103">
        <v>3</v>
      </c>
      <c r="W20" s="93">
        <f t="shared" ref="W20:W22" si="16">(T20+U20*2)*V20*0.17</f>
        <v>3.6720000000000006</v>
      </c>
      <c r="X20" s="93">
        <f t="shared" ref="X20:X22" si="17">(T20*2+U20*2)*V20*0.17</f>
        <v>4.7430000000000003</v>
      </c>
    </row>
    <row r="21" spans="1:24" ht="13.5" thickBot="1" x14ac:dyDescent="0.25">
      <c r="A21" s="105"/>
      <c r="B21" s="106"/>
      <c r="C21" s="107"/>
      <c r="D21" s="107"/>
      <c r="E21" s="105" t="s">
        <v>70</v>
      </c>
      <c r="F21" s="107">
        <f>SUM(F17:F20)</f>
        <v>12.299500000000002</v>
      </c>
      <c r="G21" s="107">
        <f>SUM(G17:G20)</f>
        <v>15.827000000000002</v>
      </c>
      <c r="I21" s="105"/>
      <c r="J21" s="106"/>
      <c r="K21" s="107"/>
      <c r="L21" s="107"/>
      <c r="M21" s="105" t="s">
        <v>70</v>
      </c>
      <c r="N21" s="107">
        <f>SUM(N17:N20)</f>
        <v>11.237000000000002</v>
      </c>
      <c r="O21" s="107">
        <f>SUM(O17:O20)</f>
        <v>12.437000000000001</v>
      </c>
      <c r="P21" s="65"/>
      <c r="Q21" s="65"/>
      <c r="R21" s="98"/>
      <c r="S21" s="91" t="s">
        <v>154</v>
      </c>
      <c r="T21" s="104">
        <f>2.2-$F$1*2</f>
        <v>2.1</v>
      </c>
      <c r="U21" s="104">
        <f>2.6-$F$1</f>
        <v>2.5500000000000003</v>
      </c>
      <c r="V21" s="91">
        <v>1</v>
      </c>
      <c r="W21" s="93">
        <f t="shared" si="16"/>
        <v>1.2240000000000002</v>
      </c>
      <c r="X21" s="93">
        <f t="shared" si="17"/>
        <v>1.5810000000000002</v>
      </c>
    </row>
    <row r="22" spans="1:24" x14ac:dyDescent="0.2">
      <c r="A22" s="90"/>
      <c r="B22" s="90"/>
      <c r="C22" s="90"/>
      <c r="D22" s="90"/>
      <c r="E22" s="90"/>
      <c r="F22" s="93"/>
      <c r="G22" s="93"/>
      <c r="I22" s="108" t="s">
        <v>152</v>
      </c>
      <c r="J22" s="249" t="s">
        <v>153</v>
      </c>
      <c r="K22" s="247">
        <f>2.2-$F$1*2</f>
        <v>2.1</v>
      </c>
      <c r="L22" s="247">
        <f>2.6-$F$1</f>
        <v>2.5500000000000003</v>
      </c>
      <c r="M22" s="249">
        <v>2</v>
      </c>
      <c r="N22" s="248">
        <f t="shared" ref="N22:N23" si="18">(K22+L22*2)*M22*0.17</f>
        <v>2.4480000000000004</v>
      </c>
      <c r="O22" s="248">
        <f>N22</f>
        <v>2.4480000000000004</v>
      </c>
      <c r="P22" s="65"/>
      <c r="Q22" s="65"/>
      <c r="R22" s="98"/>
      <c r="S22" s="103" t="s">
        <v>86</v>
      </c>
      <c r="T22" s="104">
        <f>2.3-$F$1*2</f>
        <v>2.1999999999999997</v>
      </c>
      <c r="U22" s="104">
        <f>2.6-$F$1</f>
        <v>2.5500000000000003</v>
      </c>
      <c r="V22" s="91">
        <v>1</v>
      </c>
      <c r="W22" s="93">
        <f t="shared" si="16"/>
        <v>1.2410000000000001</v>
      </c>
      <c r="X22" s="93">
        <f t="shared" si="17"/>
        <v>1.6150000000000002</v>
      </c>
    </row>
    <row r="23" spans="1:24" x14ac:dyDescent="0.2">
      <c r="A23" s="90"/>
      <c r="B23" s="90"/>
      <c r="C23" s="90"/>
      <c r="D23" s="90"/>
      <c r="E23" s="90"/>
      <c r="F23" s="93"/>
      <c r="G23" s="93"/>
      <c r="I23" s="90"/>
      <c r="J23" s="251" t="s">
        <v>154</v>
      </c>
      <c r="K23" s="247">
        <f>2.2-$F$1*2</f>
        <v>2.1</v>
      </c>
      <c r="L23" s="247">
        <f>2.6-$F$1</f>
        <v>2.5500000000000003</v>
      </c>
      <c r="M23" s="251">
        <v>1</v>
      </c>
      <c r="N23" s="248">
        <f t="shared" si="18"/>
        <v>1.2240000000000002</v>
      </c>
      <c r="O23" s="248">
        <f>N23</f>
        <v>1.2240000000000002</v>
      </c>
      <c r="P23" s="65"/>
      <c r="Q23" s="65"/>
      <c r="R23" s="113"/>
      <c r="S23" s="119" t="s">
        <v>174</v>
      </c>
      <c r="T23" s="120">
        <v>2.4</v>
      </c>
      <c r="U23" s="120">
        <v>1.8</v>
      </c>
      <c r="V23" s="119">
        <f>5</f>
        <v>5</v>
      </c>
      <c r="W23" s="93">
        <f>(T23+U23*2)*V23*0.17</f>
        <v>5.1000000000000005</v>
      </c>
      <c r="X23" s="93">
        <f>(T23*2+U23*2)*V23*0.17</f>
        <v>7.1400000000000006</v>
      </c>
    </row>
    <row r="24" spans="1:24" ht="13.5" thickBot="1" x14ac:dyDescent="0.25">
      <c r="A24" s="90"/>
      <c r="B24" s="90"/>
      <c r="C24" s="90"/>
      <c r="D24" s="90"/>
      <c r="E24" s="90"/>
      <c r="F24" s="93"/>
      <c r="G24" s="93"/>
      <c r="I24" s="181"/>
      <c r="J24" s="182" t="s">
        <v>174</v>
      </c>
      <c r="K24" s="183">
        <v>2.4</v>
      </c>
      <c r="L24" s="183">
        <v>1.8</v>
      </c>
      <c r="M24" s="182">
        <f>2</f>
        <v>2</v>
      </c>
      <c r="N24" s="93">
        <f>(K24+L24*2)*M24*0.17</f>
        <v>2.04</v>
      </c>
      <c r="O24" s="93">
        <f>(K24*2+L24*2)*M24*0.15</f>
        <v>2.52</v>
      </c>
      <c r="P24" s="65"/>
      <c r="Q24" s="65"/>
      <c r="R24" s="105"/>
      <c r="S24" s="106"/>
      <c r="T24" s="107"/>
      <c r="U24" s="107"/>
      <c r="V24" s="105" t="s">
        <v>70</v>
      </c>
      <c r="W24" s="107">
        <f>SUM(W20:W23)</f>
        <v>11.237000000000002</v>
      </c>
      <c r="X24" s="107">
        <f>SUM(X20:X23)</f>
        <v>15.079000000000001</v>
      </c>
    </row>
    <row r="25" spans="1:24" x14ac:dyDescent="0.2">
      <c r="A25" s="90"/>
      <c r="B25" s="90"/>
      <c r="C25" s="90"/>
      <c r="D25" s="90"/>
      <c r="E25" s="90"/>
      <c r="F25" s="93"/>
      <c r="G25" s="93"/>
      <c r="I25" s="184"/>
      <c r="J25" s="178" t="s">
        <v>175</v>
      </c>
      <c r="K25" s="179">
        <v>2.7</v>
      </c>
      <c r="L25" s="179">
        <v>1.8</v>
      </c>
      <c r="M25" s="178">
        <f>1</f>
        <v>1</v>
      </c>
      <c r="N25" s="93">
        <f>(K25+L25*2)*M25*0.17</f>
        <v>1.0710000000000002</v>
      </c>
      <c r="O25" s="93">
        <f>(K25*2+L25*2)*M25*0.15</f>
        <v>1.3499999999999999</v>
      </c>
      <c r="P25" s="65"/>
      <c r="Q25" s="65"/>
      <c r="R25" s="108" t="s">
        <v>152</v>
      </c>
      <c r="S25" s="109" t="s">
        <v>153</v>
      </c>
      <c r="T25" s="104">
        <f>2.2-$F$1*2</f>
        <v>2.1</v>
      </c>
      <c r="U25" s="104">
        <f>2.6-$F$1</f>
        <v>2.5500000000000003</v>
      </c>
      <c r="V25" s="109">
        <v>2</v>
      </c>
      <c r="W25" s="93">
        <f t="shared" ref="W25:W26" si="19">(T25+U25*2)*V25*0.17</f>
        <v>2.4480000000000004</v>
      </c>
      <c r="X25" s="93">
        <f t="shared" ref="X25:X26" si="20">(T25*2+U25*2)*V25*0.17</f>
        <v>3.1620000000000004</v>
      </c>
    </row>
    <row r="26" spans="1:24" ht="13.5" thickBot="1" x14ac:dyDescent="0.25">
      <c r="A26" s="90"/>
      <c r="B26" s="90"/>
      <c r="C26" s="90"/>
      <c r="D26" s="90"/>
      <c r="E26" s="90"/>
      <c r="F26" s="93"/>
      <c r="G26" s="93"/>
      <c r="I26" s="105"/>
      <c r="J26" s="106"/>
      <c r="K26" s="107"/>
      <c r="L26" s="107"/>
      <c r="M26" s="105" t="s">
        <v>70</v>
      </c>
      <c r="N26" s="107">
        <f>SUM(N22:N25)</f>
        <v>6.7830000000000013</v>
      </c>
      <c r="O26" s="107">
        <f>SUM(O22:O25)</f>
        <v>7.5419999999999998</v>
      </c>
      <c r="P26" s="65"/>
      <c r="Q26" s="65"/>
      <c r="R26" s="90"/>
      <c r="S26" s="91" t="s">
        <v>154</v>
      </c>
      <c r="T26" s="104">
        <f>2.2-$F$1*2</f>
        <v>2.1</v>
      </c>
      <c r="U26" s="104">
        <f>2.6-$F$1</f>
        <v>2.5500000000000003</v>
      </c>
      <c r="V26" s="91">
        <v>1</v>
      </c>
      <c r="W26" s="93">
        <f t="shared" si="19"/>
        <v>1.2240000000000002</v>
      </c>
      <c r="X26" s="93">
        <f t="shared" si="20"/>
        <v>1.5810000000000002</v>
      </c>
    </row>
    <row r="27" spans="1:24" x14ac:dyDescent="0.2">
      <c r="A27" s="90"/>
      <c r="B27" s="90"/>
      <c r="C27" s="90"/>
      <c r="D27" s="90"/>
      <c r="E27" s="90"/>
      <c r="F27" s="93"/>
      <c r="G27" s="93"/>
      <c r="I27" s="90"/>
      <c r="J27" s="90"/>
      <c r="K27" s="90"/>
      <c r="L27" s="90"/>
      <c r="M27" s="90"/>
      <c r="N27" s="93"/>
      <c r="O27" s="93"/>
      <c r="P27" s="65"/>
      <c r="Q27" s="65"/>
      <c r="R27" s="90"/>
      <c r="S27" s="135" t="s">
        <v>174</v>
      </c>
      <c r="T27" s="136">
        <v>2.4</v>
      </c>
      <c r="U27" s="136">
        <v>1.8</v>
      </c>
      <c r="V27" s="135">
        <f>2</f>
        <v>2</v>
      </c>
      <c r="W27" s="93">
        <f>(T27+U27*2)*V27*0.17</f>
        <v>2.04</v>
      </c>
      <c r="X27" s="93">
        <f>(T27*2+U27*2)*V27*0.17</f>
        <v>2.8560000000000003</v>
      </c>
    </row>
    <row r="28" spans="1:24" x14ac:dyDescent="0.2">
      <c r="A28" s="90"/>
      <c r="B28" s="90"/>
      <c r="C28" s="90"/>
      <c r="D28" s="90"/>
      <c r="E28" s="90"/>
      <c r="F28" s="93"/>
      <c r="G28" s="93"/>
      <c r="I28" s="90"/>
      <c r="J28" s="90"/>
      <c r="K28" s="90"/>
      <c r="L28" s="90"/>
      <c r="M28" s="90"/>
      <c r="N28" s="93"/>
      <c r="O28" s="93"/>
      <c r="P28" s="65"/>
      <c r="Q28" s="65"/>
      <c r="R28" s="134"/>
      <c r="S28" s="119" t="s">
        <v>175</v>
      </c>
      <c r="T28" s="120">
        <v>2.7</v>
      </c>
      <c r="U28" s="120">
        <v>1.8</v>
      </c>
      <c r="V28" s="119">
        <f>1</f>
        <v>1</v>
      </c>
      <c r="W28" s="93">
        <f>(T28+U28*2)*V28*0.17</f>
        <v>1.0710000000000002</v>
      </c>
      <c r="X28" s="93">
        <f>(T28*2+U28*2)*V28*0.17</f>
        <v>1.53</v>
      </c>
    </row>
    <row r="29" spans="1:24" ht="13.5" thickBot="1" x14ac:dyDescent="0.25">
      <c r="A29" s="90"/>
      <c r="B29" s="90"/>
      <c r="C29" s="90"/>
      <c r="D29" s="90"/>
      <c r="E29" s="90"/>
      <c r="F29" s="93"/>
      <c r="G29" s="93"/>
      <c r="I29" s="90"/>
      <c r="J29" s="90"/>
      <c r="K29" s="90"/>
      <c r="L29" s="90"/>
      <c r="M29" s="90"/>
      <c r="N29" s="93"/>
      <c r="O29" s="93"/>
      <c r="P29" s="65"/>
      <c r="Q29" s="65"/>
      <c r="R29" s="105"/>
      <c r="S29" s="106"/>
      <c r="T29" s="107"/>
      <c r="U29" s="107"/>
      <c r="V29" s="105" t="s">
        <v>70</v>
      </c>
      <c r="W29" s="107">
        <f>SUM(W25:W28)</f>
        <v>6.7830000000000013</v>
      </c>
      <c r="X29" s="107">
        <f>SUM(X25:X28)</f>
        <v>9.1289999999999996</v>
      </c>
    </row>
    <row r="30" spans="1:24" x14ac:dyDescent="0.2">
      <c r="A30" s="65"/>
      <c r="B30" s="65"/>
      <c r="C30" s="65"/>
      <c r="D30" s="65"/>
      <c r="E30" s="169" t="s">
        <v>318</v>
      </c>
      <c r="F30" s="170">
        <f>F13+F16+F21</f>
        <v>29.024100000000001</v>
      </c>
      <c r="G30" s="170">
        <f>G13+G16+G21</f>
        <v>37.566600000000008</v>
      </c>
      <c r="I30" s="65"/>
      <c r="J30" s="65"/>
      <c r="K30" s="65"/>
      <c r="L30" s="65"/>
      <c r="M30" s="169" t="s">
        <v>323</v>
      </c>
      <c r="N30" s="170">
        <f>N8+N10+N16+N21+N26</f>
        <v>30.685000000000002</v>
      </c>
      <c r="O30" s="170">
        <f>O8+O10+O16+O21+O26</f>
        <v>37.71</v>
      </c>
      <c r="P30" s="65"/>
      <c r="Q30" s="65"/>
      <c r="R30" s="65"/>
      <c r="S30" s="100"/>
      <c r="T30" s="99"/>
      <c r="U30" s="99"/>
      <c r="V30" s="169" t="s">
        <v>318</v>
      </c>
      <c r="W30" s="170">
        <f>W10+W14+W19+W24+W29</f>
        <v>33.274100000000004</v>
      </c>
      <c r="X30" s="170">
        <f>X10+X14+X19+X24+X29</f>
        <v>43.958599999999997</v>
      </c>
    </row>
    <row r="31" spans="1:24" x14ac:dyDescent="0.2">
      <c r="M31" s="169" t="s">
        <v>324</v>
      </c>
      <c r="N31" s="170">
        <f>N8+N10+P16+N21+N26</f>
        <v>31.166100000000004</v>
      </c>
      <c r="O31" s="170">
        <f>O8+O10+Q16+O21+O26</f>
        <v>38.267600000000002</v>
      </c>
    </row>
    <row r="32" spans="1:24" ht="15.75" x14ac:dyDescent="0.2">
      <c r="A32" s="101" t="s">
        <v>155</v>
      </c>
      <c r="I32" s="101" t="s">
        <v>159</v>
      </c>
      <c r="R32" s="101" t="s">
        <v>160</v>
      </c>
    </row>
    <row r="34" spans="1:24" ht="25.5" x14ac:dyDescent="0.2">
      <c r="A34" s="91" t="s">
        <v>22</v>
      </c>
      <c r="B34" s="92" t="s">
        <v>49</v>
      </c>
      <c r="C34" s="92" t="s">
        <v>23</v>
      </c>
      <c r="D34" s="92" t="s">
        <v>24</v>
      </c>
      <c r="E34" s="92" t="s">
        <v>28</v>
      </c>
      <c r="F34" s="92" t="s">
        <v>316</v>
      </c>
      <c r="G34" s="92" t="s">
        <v>317</v>
      </c>
      <c r="H34" s="65"/>
      <c r="I34" s="91" t="s">
        <v>22</v>
      </c>
      <c r="J34" s="92" t="s">
        <v>49</v>
      </c>
      <c r="K34" s="92" t="s">
        <v>23</v>
      </c>
      <c r="L34" s="92" t="s">
        <v>24</v>
      </c>
      <c r="M34" s="92" t="s">
        <v>28</v>
      </c>
      <c r="N34" s="92" t="s">
        <v>316</v>
      </c>
      <c r="O34" s="92" t="s">
        <v>317</v>
      </c>
      <c r="P34" s="65"/>
      <c r="Q34" s="65"/>
      <c r="R34" s="91" t="s">
        <v>22</v>
      </c>
      <c r="S34" s="92" t="s">
        <v>49</v>
      </c>
      <c r="T34" s="92" t="s">
        <v>23</v>
      </c>
      <c r="U34" s="92" t="s">
        <v>24</v>
      </c>
      <c r="V34" s="92" t="s">
        <v>28</v>
      </c>
      <c r="W34" s="92" t="s">
        <v>316</v>
      </c>
      <c r="X34" s="92" t="s">
        <v>317</v>
      </c>
    </row>
    <row r="35" spans="1:24" x14ac:dyDescent="0.2">
      <c r="A35" s="98" t="s">
        <v>147</v>
      </c>
      <c r="B35" s="91" t="s">
        <v>67</v>
      </c>
      <c r="C35" s="93">
        <f>2.4-$F$1*2</f>
        <v>2.2999999999999998</v>
      </c>
      <c r="D35" s="93">
        <f>1.8-$F$1</f>
        <v>1.75</v>
      </c>
      <c r="E35" s="91">
        <v>3</v>
      </c>
      <c r="F35" s="93">
        <f>(C35+D35*2)*E35*0.17</f>
        <v>2.9580000000000002</v>
      </c>
      <c r="G35" s="93">
        <f>(C35*2+D35*2)*E35*0.17</f>
        <v>4.1310000000000002</v>
      </c>
      <c r="H35" s="65"/>
      <c r="I35" s="98" t="s">
        <v>147</v>
      </c>
      <c r="J35" s="91" t="s">
        <v>67</v>
      </c>
      <c r="K35" s="93">
        <f>2.4-$F$1*2</f>
        <v>2.2999999999999998</v>
      </c>
      <c r="L35" s="93">
        <f>1.8-$F$1</f>
        <v>1.75</v>
      </c>
      <c r="M35" s="91">
        <v>3</v>
      </c>
      <c r="N35" s="93">
        <f>(K35+L35*2)*M35*0.17</f>
        <v>2.9580000000000002</v>
      </c>
      <c r="O35" s="93">
        <f>(K35*2+L35*2)*M35*0.17</f>
        <v>4.1310000000000002</v>
      </c>
      <c r="P35" s="65"/>
      <c r="Q35" s="65"/>
      <c r="R35" s="98" t="s">
        <v>147</v>
      </c>
      <c r="S35" s="91" t="s">
        <v>67</v>
      </c>
      <c r="T35" s="93">
        <f>2.4-$F$1*2</f>
        <v>2.2999999999999998</v>
      </c>
      <c r="U35" s="93">
        <f>1.8-$F$1</f>
        <v>1.75</v>
      </c>
      <c r="V35" s="91">
        <v>2</v>
      </c>
      <c r="W35" s="93">
        <f>(T35+U35*2)*V35*0.17</f>
        <v>1.972</v>
      </c>
      <c r="X35" s="93">
        <f>(T35*2+U35*2)*V35*0.17</f>
        <v>2.754</v>
      </c>
    </row>
    <row r="36" spans="1:24" x14ac:dyDescent="0.2">
      <c r="A36" s="90"/>
      <c r="B36" s="91" t="s">
        <v>71</v>
      </c>
      <c r="C36" s="93">
        <f>1-$F$1*2</f>
        <v>0.9</v>
      </c>
      <c r="D36" s="93">
        <f>1.8-$F$1</f>
        <v>1.75</v>
      </c>
      <c r="E36" s="91">
        <v>2</v>
      </c>
      <c r="F36" s="93">
        <f t="shared" ref="F36:F37" si="21">(C36+D36*2)*E36*0.17</f>
        <v>1.4960000000000002</v>
      </c>
      <c r="G36" s="93">
        <f t="shared" ref="G36:G37" si="22">(C36*2+D36*2)*E36*0.17</f>
        <v>1.802</v>
      </c>
      <c r="H36" s="65"/>
      <c r="I36" s="90"/>
      <c r="J36" s="91" t="s">
        <v>71</v>
      </c>
      <c r="K36" s="93">
        <f>1-$F$1*2</f>
        <v>0.9</v>
      </c>
      <c r="L36" s="93">
        <f>1.8-$F$1</f>
        <v>1.75</v>
      </c>
      <c r="M36" s="91">
        <v>2</v>
      </c>
      <c r="N36" s="93">
        <f t="shared" ref="N36:N37" si="23">(K36+L36*2)*M36*0.17</f>
        <v>1.4960000000000002</v>
      </c>
      <c r="O36" s="93">
        <f t="shared" ref="O36:O37" si="24">(K36*2+L36*2)*M36*0.17</f>
        <v>1.802</v>
      </c>
      <c r="P36" s="65"/>
      <c r="Q36" s="65"/>
      <c r="R36" s="90"/>
      <c r="S36" s="91" t="s">
        <v>71</v>
      </c>
      <c r="T36" s="93">
        <f>1-$F$1*2</f>
        <v>0.9</v>
      </c>
      <c r="U36" s="93">
        <f>1.8-$F$1</f>
        <v>1.75</v>
      </c>
      <c r="V36" s="91">
        <v>3</v>
      </c>
      <c r="W36" s="93">
        <f t="shared" ref="W36:W37" si="25">(T36+U36*2)*V36*0.17</f>
        <v>2.2440000000000002</v>
      </c>
      <c r="X36" s="93">
        <f t="shared" ref="X36:X37" si="26">(T36*2+U36*2)*V36*0.17</f>
        <v>2.7029999999999998</v>
      </c>
    </row>
    <row r="37" spans="1:24" x14ac:dyDescent="0.2">
      <c r="A37" s="90"/>
      <c r="B37" s="91" t="s">
        <v>72</v>
      </c>
      <c r="C37" s="93">
        <f>1-$F$1*2</f>
        <v>0.9</v>
      </c>
      <c r="D37" s="93">
        <f>1.8-$F$1</f>
        <v>1.75</v>
      </c>
      <c r="E37" s="91">
        <v>2</v>
      </c>
      <c r="F37" s="93">
        <f t="shared" si="21"/>
        <v>1.4960000000000002</v>
      </c>
      <c r="G37" s="93">
        <f t="shared" si="22"/>
        <v>1.802</v>
      </c>
      <c r="H37" s="65"/>
      <c r="I37" s="90"/>
      <c r="J37" s="91" t="s">
        <v>72</v>
      </c>
      <c r="K37" s="93">
        <f>1-$F$1*2</f>
        <v>0.9</v>
      </c>
      <c r="L37" s="93">
        <f>1.8-$F$1</f>
        <v>1.75</v>
      </c>
      <c r="M37" s="91">
        <v>2</v>
      </c>
      <c r="N37" s="93">
        <f t="shared" si="23"/>
        <v>1.4960000000000002</v>
      </c>
      <c r="O37" s="93">
        <f t="shared" si="24"/>
        <v>1.802</v>
      </c>
      <c r="P37" s="65"/>
      <c r="Q37" s="65"/>
      <c r="R37" s="90"/>
      <c r="S37" s="91" t="s">
        <v>72</v>
      </c>
      <c r="T37" s="93">
        <f>1-$F$1*2</f>
        <v>0.9</v>
      </c>
      <c r="U37" s="93">
        <f>1.8-$F$1</f>
        <v>1.75</v>
      </c>
      <c r="V37" s="91">
        <v>3</v>
      </c>
      <c r="W37" s="93">
        <f t="shared" si="25"/>
        <v>2.2440000000000002</v>
      </c>
      <c r="X37" s="93">
        <f t="shared" si="26"/>
        <v>2.7029999999999998</v>
      </c>
    </row>
    <row r="38" spans="1:24" ht="13.5" thickBot="1" x14ac:dyDescent="0.25">
      <c r="A38" s="105"/>
      <c r="B38" s="106"/>
      <c r="C38" s="107"/>
      <c r="D38" s="107"/>
      <c r="E38" s="105" t="s">
        <v>70</v>
      </c>
      <c r="F38" s="107">
        <f>SUM(F35:F37)</f>
        <v>5.9500000000000011</v>
      </c>
      <c r="G38" s="107">
        <f>SUM(G35:G37)</f>
        <v>7.7349999999999994</v>
      </c>
      <c r="H38" s="65"/>
      <c r="I38" s="105"/>
      <c r="J38" s="106"/>
      <c r="K38" s="107"/>
      <c r="L38" s="107"/>
      <c r="M38" s="105" t="s">
        <v>70</v>
      </c>
      <c r="N38" s="107">
        <f>SUM(N35:N37)</f>
        <v>5.9500000000000011</v>
      </c>
      <c r="O38" s="107">
        <f>SUM(O35:O37)</f>
        <v>7.7349999999999994</v>
      </c>
      <c r="P38" s="65"/>
      <c r="Q38" s="65"/>
      <c r="R38" s="105"/>
      <c r="S38" s="106"/>
      <c r="T38" s="107"/>
      <c r="U38" s="107"/>
      <c r="V38" s="105" t="s">
        <v>70</v>
      </c>
      <c r="W38" s="107">
        <f>SUM(W35:W37)</f>
        <v>6.4600000000000009</v>
      </c>
      <c r="X38" s="107">
        <f>SUM(X35:X37)</f>
        <v>8.16</v>
      </c>
    </row>
    <row r="39" spans="1:24" x14ac:dyDescent="0.2">
      <c r="A39" s="108" t="s">
        <v>148</v>
      </c>
      <c r="B39" s="109" t="s">
        <v>73</v>
      </c>
      <c r="C39" s="110">
        <f>2.7-$F$1*2</f>
        <v>2.6</v>
      </c>
      <c r="D39" s="110">
        <f>1.8-$F$1</f>
        <v>1.75</v>
      </c>
      <c r="E39" s="109">
        <v>1</v>
      </c>
      <c r="F39" s="93">
        <f t="shared" ref="F39:F41" si="27">(C39+D39*2)*E39*0.17</f>
        <v>1.0369999999999999</v>
      </c>
      <c r="G39" s="93">
        <f t="shared" ref="G39:G41" si="28">(C39*2+D39*2)*E39*0.17</f>
        <v>1.4790000000000001</v>
      </c>
      <c r="H39" s="65"/>
      <c r="I39" s="108" t="s">
        <v>148</v>
      </c>
      <c r="J39" s="109" t="s">
        <v>73</v>
      </c>
      <c r="K39" s="110">
        <f>2.7-$F$1*2</f>
        <v>2.6</v>
      </c>
      <c r="L39" s="110">
        <f>1.8-$F$1</f>
        <v>1.75</v>
      </c>
      <c r="M39" s="109">
        <v>1</v>
      </c>
      <c r="N39" s="93">
        <f t="shared" ref="N39:N41" si="29">(K39+L39*2)*M39*0.17</f>
        <v>1.0369999999999999</v>
      </c>
      <c r="O39" s="93">
        <f t="shared" ref="O39:O41" si="30">(K39*2+L39*2)*M39*0.17</f>
        <v>1.4790000000000001</v>
      </c>
      <c r="P39" s="65"/>
      <c r="Q39" s="65"/>
      <c r="R39" s="108" t="s">
        <v>148</v>
      </c>
      <c r="S39" s="109" t="s">
        <v>73</v>
      </c>
      <c r="T39" s="110">
        <f>2.7-$F$1*2</f>
        <v>2.6</v>
      </c>
      <c r="U39" s="110">
        <f>1.8-$F$1</f>
        <v>1.75</v>
      </c>
      <c r="V39" s="109">
        <v>1</v>
      </c>
      <c r="W39" s="93">
        <f t="shared" ref="W39:W41" si="31">(T39+U39*2)*V39*0.17</f>
        <v>1.0369999999999999</v>
      </c>
      <c r="X39" s="93">
        <f t="shared" ref="X39:X41" si="32">(T39*2+U39*2)*V39*0.17</f>
        <v>1.4790000000000001</v>
      </c>
    </row>
    <row r="40" spans="1:24" x14ac:dyDescent="0.2">
      <c r="A40" s="90"/>
      <c r="B40" s="91" t="s">
        <v>104</v>
      </c>
      <c r="C40" s="93">
        <f>1.15-$F$1*2</f>
        <v>1.0499999999999998</v>
      </c>
      <c r="D40" s="93">
        <f>1.8-$F$1</f>
        <v>1.75</v>
      </c>
      <c r="E40" s="91">
        <v>1</v>
      </c>
      <c r="F40" s="93">
        <f t="shared" si="27"/>
        <v>0.77350000000000008</v>
      </c>
      <c r="G40" s="93">
        <f t="shared" si="28"/>
        <v>0.95199999999999996</v>
      </c>
      <c r="H40" s="65"/>
      <c r="I40" s="90"/>
      <c r="J40" s="91" t="s">
        <v>104</v>
      </c>
      <c r="K40" s="93">
        <f>1.15-$F$1*2</f>
        <v>1.0499999999999998</v>
      </c>
      <c r="L40" s="93">
        <f>1.8-$F$1</f>
        <v>1.75</v>
      </c>
      <c r="M40" s="91">
        <v>1</v>
      </c>
      <c r="N40" s="93">
        <f t="shared" si="29"/>
        <v>0.77350000000000008</v>
      </c>
      <c r="O40" s="93">
        <f t="shared" si="30"/>
        <v>0.95199999999999996</v>
      </c>
      <c r="P40" s="65"/>
      <c r="Q40" s="65"/>
      <c r="R40" s="90"/>
      <c r="S40" s="91" t="s">
        <v>104</v>
      </c>
      <c r="T40" s="93">
        <f>1.15-$F$1*2</f>
        <v>1.0499999999999998</v>
      </c>
      <c r="U40" s="93">
        <f>1.8-$F$1</f>
        <v>1.75</v>
      </c>
      <c r="V40" s="91">
        <v>1</v>
      </c>
      <c r="W40" s="93">
        <f t="shared" si="31"/>
        <v>0.77350000000000008</v>
      </c>
      <c r="X40" s="93">
        <f t="shared" si="32"/>
        <v>0.95199999999999996</v>
      </c>
    </row>
    <row r="41" spans="1:24" x14ac:dyDescent="0.2">
      <c r="A41" s="90"/>
      <c r="B41" s="91" t="s">
        <v>88</v>
      </c>
      <c r="C41" s="93">
        <f>1.15-$F$1*2</f>
        <v>1.0499999999999998</v>
      </c>
      <c r="D41" s="93">
        <f>1.8-$F$1</f>
        <v>1.75</v>
      </c>
      <c r="E41" s="91">
        <v>1</v>
      </c>
      <c r="F41" s="93">
        <f t="shared" si="27"/>
        <v>0.77350000000000008</v>
      </c>
      <c r="G41" s="93">
        <f t="shared" si="28"/>
        <v>0.95199999999999996</v>
      </c>
      <c r="H41" s="65"/>
      <c r="I41" s="90"/>
      <c r="J41" s="91" t="s">
        <v>88</v>
      </c>
      <c r="K41" s="93">
        <f>1.15-$F$1*2</f>
        <v>1.0499999999999998</v>
      </c>
      <c r="L41" s="93">
        <f>1.8-$F$1</f>
        <v>1.75</v>
      </c>
      <c r="M41" s="91">
        <v>1</v>
      </c>
      <c r="N41" s="93">
        <f t="shared" si="29"/>
        <v>0.77350000000000008</v>
      </c>
      <c r="O41" s="93">
        <f t="shared" si="30"/>
        <v>0.95199999999999996</v>
      </c>
      <c r="P41" s="65"/>
      <c r="Q41" s="65"/>
      <c r="R41" s="90"/>
      <c r="S41" s="91" t="s">
        <v>88</v>
      </c>
      <c r="T41" s="93">
        <f>1.15-$F$1*2</f>
        <v>1.0499999999999998</v>
      </c>
      <c r="U41" s="93">
        <f>1.8-$F$1</f>
        <v>1.75</v>
      </c>
      <c r="V41" s="91">
        <v>1</v>
      </c>
      <c r="W41" s="93">
        <f t="shared" si="31"/>
        <v>0.77350000000000008</v>
      </c>
      <c r="X41" s="93">
        <f t="shared" si="32"/>
        <v>0.95199999999999996</v>
      </c>
    </row>
    <row r="42" spans="1:24" ht="13.5" thickBot="1" x14ac:dyDescent="0.25">
      <c r="A42" s="105"/>
      <c r="B42" s="106"/>
      <c r="C42" s="107"/>
      <c r="D42" s="107"/>
      <c r="E42" s="105" t="s">
        <v>70</v>
      </c>
      <c r="F42" s="107">
        <f>SUM(F39:F41)</f>
        <v>2.5840000000000001</v>
      </c>
      <c r="G42" s="107">
        <f>SUM(G39:G41)</f>
        <v>3.383</v>
      </c>
      <c r="H42" s="65"/>
      <c r="I42" s="105"/>
      <c r="J42" s="106"/>
      <c r="K42" s="107"/>
      <c r="L42" s="107"/>
      <c r="M42" s="105" t="s">
        <v>70</v>
      </c>
      <c r="N42" s="107">
        <f>SUM(N39:N41)</f>
        <v>2.5840000000000001</v>
      </c>
      <c r="O42" s="107">
        <f>SUM(O39:O41)</f>
        <v>3.383</v>
      </c>
      <c r="P42" s="65"/>
      <c r="Q42" s="65"/>
      <c r="R42" s="105"/>
      <c r="S42" s="106"/>
      <c r="T42" s="107"/>
      <c r="U42" s="107"/>
      <c r="V42" s="105" t="s">
        <v>70</v>
      </c>
      <c r="W42" s="107">
        <f>SUM(W39:W41)</f>
        <v>2.5840000000000001</v>
      </c>
      <c r="X42" s="107">
        <f>SUM(X39:X41)</f>
        <v>3.383</v>
      </c>
    </row>
    <row r="43" spans="1:24" x14ac:dyDescent="0.2">
      <c r="A43" s="108" t="s">
        <v>149</v>
      </c>
      <c r="B43" s="109" t="s">
        <v>67</v>
      </c>
      <c r="C43" s="93">
        <f>2.4-$F$1*2</f>
        <v>2.2999999999999998</v>
      </c>
      <c r="D43" s="93">
        <f>1.8-$F$1</f>
        <v>1.75</v>
      </c>
      <c r="E43" s="109">
        <v>2</v>
      </c>
      <c r="F43" s="93">
        <f t="shared" ref="F43:F46" si="33">(C43+D43*2)*E43*0.17</f>
        <v>1.972</v>
      </c>
      <c r="G43" s="93">
        <f t="shared" ref="G43:G46" si="34">(C43*2+D43*2)*E43*0.17</f>
        <v>2.754</v>
      </c>
      <c r="H43" s="65"/>
      <c r="I43" s="108" t="s">
        <v>149</v>
      </c>
      <c r="J43" s="109" t="s">
        <v>67</v>
      </c>
      <c r="K43" s="93">
        <f>2.4-$F$1*2</f>
        <v>2.2999999999999998</v>
      </c>
      <c r="L43" s="93">
        <f>1.8-$F$1</f>
        <v>1.75</v>
      </c>
      <c r="M43" s="109">
        <v>2</v>
      </c>
      <c r="N43" s="93">
        <f t="shared" ref="N43:N46" si="35">(K43+L43*2)*M43*0.17</f>
        <v>1.972</v>
      </c>
      <c r="O43" s="93">
        <f t="shared" ref="O43:O46" si="36">(K43*2+L43*2)*M43*0.17</f>
        <v>2.754</v>
      </c>
      <c r="P43" s="65"/>
      <c r="Q43" s="65"/>
      <c r="R43" s="108" t="s">
        <v>149</v>
      </c>
      <c r="S43" s="109" t="s">
        <v>67</v>
      </c>
      <c r="T43" s="93">
        <f>2.4-$F$1*2</f>
        <v>2.2999999999999998</v>
      </c>
      <c r="U43" s="93">
        <f>1.8-$F$1</f>
        <v>1.75</v>
      </c>
      <c r="V43" s="109">
        <v>3</v>
      </c>
      <c r="W43" s="93">
        <f t="shared" ref="W43:W46" si="37">(T43+U43*2)*V43*0.17</f>
        <v>2.9580000000000002</v>
      </c>
      <c r="X43" s="93">
        <f t="shared" ref="X43:X46" si="38">(T43*2+U43*2)*V43*0.17</f>
        <v>4.1310000000000002</v>
      </c>
    </row>
    <row r="44" spans="1:24" x14ac:dyDescent="0.2">
      <c r="A44" s="90"/>
      <c r="B44" s="91" t="s">
        <v>150</v>
      </c>
      <c r="C44" s="93">
        <f>1.35-$F$1*2</f>
        <v>1.25</v>
      </c>
      <c r="D44" s="93">
        <f>1.8-$F$1</f>
        <v>1.75</v>
      </c>
      <c r="E44" s="91">
        <v>1</v>
      </c>
      <c r="F44" s="93">
        <f t="shared" si="33"/>
        <v>0.80750000000000011</v>
      </c>
      <c r="G44" s="93">
        <f t="shared" si="34"/>
        <v>1.02</v>
      </c>
      <c r="H44" s="65"/>
      <c r="I44" s="90"/>
      <c r="J44" s="91" t="s">
        <v>150</v>
      </c>
      <c r="K44" s="93">
        <f>1.35-$F$1*2</f>
        <v>1.25</v>
      </c>
      <c r="L44" s="93">
        <f>1.8-$F$1</f>
        <v>1.75</v>
      </c>
      <c r="M44" s="91">
        <v>1</v>
      </c>
      <c r="N44" s="93">
        <f t="shared" si="35"/>
        <v>0.80750000000000011</v>
      </c>
      <c r="O44" s="93">
        <f t="shared" si="36"/>
        <v>1.02</v>
      </c>
      <c r="P44" s="65"/>
      <c r="Q44" s="65"/>
      <c r="R44" s="90"/>
      <c r="S44" s="91" t="s">
        <v>150</v>
      </c>
      <c r="T44" s="93">
        <f>1.35-$F$1*2</f>
        <v>1.25</v>
      </c>
      <c r="U44" s="93">
        <f>1.8-$F$1</f>
        <v>1.75</v>
      </c>
      <c r="V44" s="91">
        <v>1</v>
      </c>
      <c r="W44" s="93">
        <f t="shared" si="37"/>
        <v>0.80750000000000011</v>
      </c>
      <c r="X44" s="93">
        <f t="shared" si="38"/>
        <v>1.02</v>
      </c>
    </row>
    <row r="45" spans="1:24" x14ac:dyDescent="0.2">
      <c r="A45" s="90"/>
      <c r="B45" s="91" t="s">
        <v>71</v>
      </c>
      <c r="C45" s="93">
        <f>1-$F$1*2</f>
        <v>0.9</v>
      </c>
      <c r="D45" s="93">
        <f>1.8-$F$1</f>
        <v>1.75</v>
      </c>
      <c r="E45" s="91">
        <v>3</v>
      </c>
      <c r="F45" s="93">
        <f t="shared" si="33"/>
        <v>2.2440000000000002</v>
      </c>
      <c r="G45" s="93">
        <f t="shared" si="34"/>
        <v>2.7029999999999998</v>
      </c>
      <c r="H45" s="65"/>
      <c r="I45" s="90"/>
      <c r="J45" s="91" t="s">
        <v>71</v>
      </c>
      <c r="K45" s="93">
        <f>1-$F$1*2</f>
        <v>0.9</v>
      </c>
      <c r="L45" s="93">
        <f>1.8-$F$1</f>
        <v>1.75</v>
      </c>
      <c r="M45" s="91">
        <v>3</v>
      </c>
      <c r="N45" s="93">
        <f t="shared" si="35"/>
        <v>2.2440000000000002</v>
      </c>
      <c r="O45" s="93">
        <f t="shared" si="36"/>
        <v>2.7029999999999998</v>
      </c>
      <c r="P45" s="65"/>
      <c r="Q45" s="65"/>
      <c r="R45" s="90"/>
      <c r="S45" s="91" t="s">
        <v>71</v>
      </c>
      <c r="T45" s="93">
        <f>1-$F$1*2</f>
        <v>0.9</v>
      </c>
      <c r="U45" s="93">
        <f>1.8-$F$1</f>
        <v>1.75</v>
      </c>
      <c r="V45" s="91">
        <v>2</v>
      </c>
      <c r="W45" s="93">
        <f t="shared" si="37"/>
        <v>1.4960000000000002</v>
      </c>
      <c r="X45" s="93">
        <f t="shared" si="38"/>
        <v>1.802</v>
      </c>
    </row>
    <row r="46" spans="1:24" x14ac:dyDescent="0.2">
      <c r="A46" s="90"/>
      <c r="B46" s="91" t="s">
        <v>72</v>
      </c>
      <c r="C46" s="93">
        <f>1-$F$1*2</f>
        <v>0.9</v>
      </c>
      <c r="D46" s="93">
        <f>1.8-$F$1</f>
        <v>1.75</v>
      </c>
      <c r="E46" s="91">
        <v>3</v>
      </c>
      <c r="F46" s="93">
        <f t="shared" si="33"/>
        <v>2.2440000000000002</v>
      </c>
      <c r="G46" s="93">
        <f t="shared" si="34"/>
        <v>2.7029999999999998</v>
      </c>
      <c r="H46" s="65"/>
      <c r="I46" s="90"/>
      <c r="J46" s="91" t="s">
        <v>72</v>
      </c>
      <c r="K46" s="93">
        <f>1-$F$1*2</f>
        <v>0.9</v>
      </c>
      <c r="L46" s="93">
        <f>1.8-$F$1</f>
        <v>1.75</v>
      </c>
      <c r="M46" s="91">
        <v>3</v>
      </c>
      <c r="N46" s="93">
        <f t="shared" si="35"/>
        <v>2.2440000000000002</v>
      </c>
      <c r="O46" s="93">
        <f t="shared" si="36"/>
        <v>2.7029999999999998</v>
      </c>
      <c r="P46" s="65"/>
      <c r="Q46" s="65"/>
      <c r="R46" s="90"/>
      <c r="S46" s="91" t="s">
        <v>72</v>
      </c>
      <c r="T46" s="93">
        <f>1-$F$1*2</f>
        <v>0.9</v>
      </c>
      <c r="U46" s="93">
        <f>1.8-$F$1</f>
        <v>1.75</v>
      </c>
      <c r="V46" s="91">
        <v>2</v>
      </c>
      <c r="W46" s="93">
        <f t="shared" si="37"/>
        <v>1.4960000000000002</v>
      </c>
      <c r="X46" s="93">
        <f t="shared" si="38"/>
        <v>1.802</v>
      </c>
    </row>
    <row r="47" spans="1:24" ht="13.5" thickBot="1" x14ac:dyDescent="0.25">
      <c r="A47" s="105"/>
      <c r="B47" s="106"/>
      <c r="C47" s="107"/>
      <c r="D47" s="107"/>
      <c r="E47" s="105" t="s">
        <v>70</v>
      </c>
      <c r="F47" s="107">
        <f>SUM(F43:F46)</f>
        <v>7.2675000000000001</v>
      </c>
      <c r="G47" s="107">
        <f>SUM(G43:G46)</f>
        <v>9.18</v>
      </c>
      <c r="H47" s="65"/>
      <c r="I47" s="105"/>
      <c r="J47" s="106"/>
      <c r="K47" s="107"/>
      <c r="L47" s="107"/>
      <c r="M47" s="105" t="s">
        <v>70</v>
      </c>
      <c r="N47" s="107">
        <f>SUM(N43:N46)</f>
        <v>7.2675000000000001</v>
      </c>
      <c r="O47" s="107">
        <f>SUM(O43:O46)</f>
        <v>9.18</v>
      </c>
      <c r="P47" s="65"/>
      <c r="Q47" s="65"/>
      <c r="R47" s="105"/>
      <c r="S47" s="106"/>
      <c r="T47" s="107"/>
      <c r="U47" s="107"/>
      <c r="V47" s="105" t="s">
        <v>70</v>
      </c>
      <c r="W47" s="107">
        <f>SUM(W43:W46)</f>
        <v>6.7575000000000012</v>
      </c>
      <c r="X47" s="107">
        <f>SUM(X43:X46)</f>
        <v>8.754999999999999</v>
      </c>
    </row>
    <row r="48" spans="1:24" x14ac:dyDescent="0.2">
      <c r="A48" s="102" t="s">
        <v>151</v>
      </c>
      <c r="B48" s="103" t="s">
        <v>153</v>
      </c>
      <c r="C48" s="104">
        <f>2.2-$F$1*2</f>
        <v>2.1</v>
      </c>
      <c r="D48" s="104">
        <f>2.6-$F$1</f>
        <v>2.5500000000000003</v>
      </c>
      <c r="E48" s="103">
        <v>3</v>
      </c>
      <c r="F48" s="93">
        <f t="shared" ref="F48:F51" si="39">(C48+D48*2)*E48*0.17</f>
        <v>3.6720000000000006</v>
      </c>
      <c r="G48" s="93">
        <f t="shared" ref="G48:G51" si="40">(C48*2+D48*2)*E48*0.17</f>
        <v>4.7430000000000003</v>
      </c>
      <c r="H48" s="65"/>
      <c r="I48" s="102" t="s">
        <v>151</v>
      </c>
      <c r="J48" s="103" t="s">
        <v>154</v>
      </c>
      <c r="K48" s="104">
        <f>2.2-$F$1*2</f>
        <v>2.1</v>
      </c>
      <c r="L48" s="104">
        <f>2.6-$F$1</f>
        <v>2.5500000000000003</v>
      </c>
      <c r="M48" s="103">
        <v>1</v>
      </c>
      <c r="N48" s="93">
        <f t="shared" ref="N48:N52" si="41">(K48+L48*2)*M48*0.17</f>
        <v>1.2240000000000002</v>
      </c>
      <c r="O48" s="93">
        <f t="shared" ref="O48:O52" si="42">(K48*2+L48*2)*M48*0.17</f>
        <v>1.5810000000000002</v>
      </c>
      <c r="P48" s="65"/>
      <c r="Q48" s="65"/>
      <c r="R48" s="102" t="s">
        <v>151</v>
      </c>
      <c r="S48" s="103" t="s">
        <v>154</v>
      </c>
      <c r="T48" s="104">
        <f>2.2-$F$1*2</f>
        <v>2.1</v>
      </c>
      <c r="U48" s="104">
        <f>2.6-$F$1</f>
        <v>2.5500000000000003</v>
      </c>
      <c r="V48" s="103">
        <v>1</v>
      </c>
      <c r="W48" s="93">
        <f t="shared" ref="W48:W52" si="43">(T48+U48*2)*V48*0.17</f>
        <v>1.2240000000000002</v>
      </c>
      <c r="X48" s="93">
        <f t="shared" ref="X48:X52" si="44">(T48*2+U48*2)*V48*0.17</f>
        <v>1.5810000000000002</v>
      </c>
    </row>
    <row r="49" spans="1:24" x14ac:dyDescent="0.2">
      <c r="A49" s="98"/>
      <c r="B49" s="91" t="s">
        <v>154</v>
      </c>
      <c r="C49" s="104">
        <f>2.2-$F$1*2</f>
        <v>2.1</v>
      </c>
      <c r="D49" s="104">
        <f>2.6-$F$1</f>
        <v>2.5500000000000003</v>
      </c>
      <c r="E49" s="91">
        <v>1</v>
      </c>
      <c r="F49" s="93">
        <f t="shared" si="39"/>
        <v>1.2240000000000002</v>
      </c>
      <c r="G49" s="93">
        <f t="shared" si="40"/>
        <v>1.5810000000000002</v>
      </c>
      <c r="H49" s="65"/>
      <c r="I49" s="98"/>
      <c r="J49" s="91" t="s">
        <v>90</v>
      </c>
      <c r="K49" s="104">
        <f>1.8-$F$1*2</f>
        <v>1.7</v>
      </c>
      <c r="L49" s="104">
        <f>2.6-$F$1</f>
        <v>2.5500000000000003</v>
      </c>
      <c r="M49" s="91">
        <v>1</v>
      </c>
      <c r="N49" s="93">
        <f t="shared" si="41"/>
        <v>1.1560000000000001</v>
      </c>
      <c r="O49" s="93">
        <f t="shared" si="42"/>
        <v>1.4450000000000001</v>
      </c>
      <c r="P49" s="65"/>
      <c r="Q49" s="65"/>
      <c r="R49" s="98"/>
      <c r="S49" s="91" t="s">
        <v>90</v>
      </c>
      <c r="T49" s="104">
        <f>1.8-$F$1*2</f>
        <v>1.7</v>
      </c>
      <c r="U49" s="104">
        <f>2.6-$F$1</f>
        <v>2.5500000000000003</v>
      </c>
      <c r="V49" s="91">
        <v>1</v>
      </c>
      <c r="W49" s="93">
        <f t="shared" si="43"/>
        <v>1.1560000000000001</v>
      </c>
      <c r="X49" s="93">
        <f t="shared" si="44"/>
        <v>1.4450000000000001</v>
      </c>
    </row>
    <row r="50" spans="1:24" x14ac:dyDescent="0.2">
      <c r="A50" s="98"/>
      <c r="B50" s="103" t="s">
        <v>86</v>
      </c>
      <c r="C50" s="104">
        <f>2.3-$F$1*2</f>
        <v>2.1999999999999997</v>
      </c>
      <c r="D50" s="104">
        <f>2.6-$F$1</f>
        <v>2.5500000000000003</v>
      </c>
      <c r="E50" s="91">
        <v>1</v>
      </c>
      <c r="F50" s="93">
        <f t="shared" si="39"/>
        <v>1.2410000000000001</v>
      </c>
      <c r="G50" s="93">
        <f t="shared" si="40"/>
        <v>1.6150000000000002</v>
      </c>
      <c r="H50" s="65"/>
      <c r="I50" s="98"/>
      <c r="J50" s="103" t="s">
        <v>91</v>
      </c>
      <c r="K50" s="104">
        <f>1.6-$F$1*2</f>
        <v>1.5</v>
      </c>
      <c r="L50" s="104">
        <f>2.6-$F$1</f>
        <v>2.5500000000000003</v>
      </c>
      <c r="M50" s="91">
        <v>1</v>
      </c>
      <c r="N50" s="93">
        <f t="shared" si="41"/>
        <v>1.1220000000000001</v>
      </c>
      <c r="O50" s="93">
        <f t="shared" si="42"/>
        <v>1.3770000000000004</v>
      </c>
      <c r="P50" s="65"/>
      <c r="Q50" s="65"/>
      <c r="R50" s="98"/>
      <c r="S50" s="103" t="s">
        <v>91</v>
      </c>
      <c r="T50" s="104">
        <f>1.6-$F$1*2</f>
        <v>1.5</v>
      </c>
      <c r="U50" s="104">
        <f>2.6-$F$1</f>
        <v>2.5500000000000003</v>
      </c>
      <c r="V50" s="91">
        <v>1</v>
      </c>
      <c r="W50" s="93">
        <f t="shared" si="43"/>
        <v>1.1220000000000001</v>
      </c>
      <c r="X50" s="93">
        <f t="shared" si="44"/>
        <v>1.3770000000000004</v>
      </c>
    </row>
    <row r="51" spans="1:24" x14ac:dyDescent="0.2">
      <c r="A51" s="113"/>
      <c r="B51" s="119" t="s">
        <v>174</v>
      </c>
      <c r="C51" s="120">
        <v>2.4</v>
      </c>
      <c r="D51" s="120">
        <v>1.8</v>
      </c>
      <c r="E51" s="119">
        <f>5</f>
        <v>5</v>
      </c>
      <c r="F51" s="93">
        <f t="shared" si="39"/>
        <v>5.1000000000000005</v>
      </c>
      <c r="G51" s="93">
        <f t="shared" si="40"/>
        <v>7.1400000000000006</v>
      </c>
      <c r="H51" s="65"/>
      <c r="I51" s="98"/>
      <c r="J51" s="103" t="s">
        <v>92</v>
      </c>
      <c r="K51" s="104">
        <f>1.55-$F$1*2</f>
        <v>1.45</v>
      </c>
      <c r="L51" s="104">
        <f>2.6-$F$1</f>
        <v>2.5500000000000003</v>
      </c>
      <c r="M51" s="91">
        <v>1</v>
      </c>
      <c r="N51" s="93">
        <f t="shared" si="41"/>
        <v>1.1135000000000002</v>
      </c>
      <c r="O51" s="93">
        <f t="shared" si="42"/>
        <v>1.36</v>
      </c>
      <c r="P51" s="65"/>
      <c r="Q51" s="65"/>
      <c r="R51" s="98"/>
      <c r="S51" s="103" t="s">
        <v>92</v>
      </c>
      <c r="T51" s="104">
        <f>1.55-$F$1*2</f>
        <v>1.45</v>
      </c>
      <c r="U51" s="104">
        <f>2.6-$F$1</f>
        <v>2.5500000000000003</v>
      </c>
      <c r="V51" s="91">
        <v>1</v>
      </c>
      <c r="W51" s="93">
        <f t="shared" si="43"/>
        <v>1.1135000000000002</v>
      </c>
      <c r="X51" s="93">
        <f t="shared" si="44"/>
        <v>1.36</v>
      </c>
    </row>
    <row r="52" spans="1:24" ht="13.5" thickBot="1" x14ac:dyDescent="0.25">
      <c r="A52" s="105"/>
      <c r="B52" s="106"/>
      <c r="C52" s="107"/>
      <c r="D52" s="107"/>
      <c r="E52" s="105" t="s">
        <v>70</v>
      </c>
      <c r="F52" s="107">
        <f>SUM(F48:F51)</f>
        <v>11.237000000000002</v>
      </c>
      <c r="G52" s="107">
        <f>SUM(G48:G51)</f>
        <v>15.079000000000001</v>
      </c>
      <c r="H52" s="65"/>
      <c r="I52" s="98"/>
      <c r="J52" s="103" t="s">
        <v>156</v>
      </c>
      <c r="K52" s="104">
        <f>1.5-$F$1*2</f>
        <v>1.4</v>
      </c>
      <c r="L52" s="104">
        <f>2.6-$F$1</f>
        <v>2.5500000000000003</v>
      </c>
      <c r="M52" s="91">
        <v>1</v>
      </c>
      <c r="N52" s="93">
        <f t="shared" si="41"/>
        <v>1.105</v>
      </c>
      <c r="O52" s="93">
        <f t="shared" si="42"/>
        <v>1.3430000000000002</v>
      </c>
      <c r="P52" s="65"/>
      <c r="Q52" s="65"/>
      <c r="R52" s="98"/>
      <c r="S52" s="103" t="s">
        <v>156</v>
      </c>
      <c r="T52" s="104">
        <f>1.5-$F$1*2</f>
        <v>1.4</v>
      </c>
      <c r="U52" s="104">
        <f>2.6-$F$1</f>
        <v>2.5500000000000003</v>
      </c>
      <c r="V52" s="91">
        <v>1</v>
      </c>
      <c r="W52" s="93">
        <f t="shared" si="43"/>
        <v>1.105</v>
      </c>
      <c r="X52" s="93">
        <f t="shared" si="44"/>
        <v>1.3430000000000002</v>
      </c>
    </row>
    <row r="53" spans="1:24" x14ac:dyDescent="0.2">
      <c r="A53" s="108" t="s">
        <v>152</v>
      </c>
      <c r="B53" s="109" t="s">
        <v>153</v>
      </c>
      <c r="C53" s="104">
        <f>2.2-$F$1*2</f>
        <v>2.1</v>
      </c>
      <c r="D53" s="104">
        <f>2.6-$F$1</f>
        <v>2.5500000000000003</v>
      </c>
      <c r="E53" s="109">
        <v>2</v>
      </c>
      <c r="F53" s="93">
        <f t="shared" ref="F53:F56" si="45">(C53+D53*2)*E53*0.17</f>
        <v>2.4480000000000004</v>
      </c>
      <c r="G53" s="93">
        <f t="shared" ref="G53:G56" si="46">(C53*2+D53*2)*E53*0.17</f>
        <v>3.1620000000000004</v>
      </c>
      <c r="H53" s="65"/>
      <c r="I53" s="113"/>
      <c r="J53" s="119" t="s">
        <v>174</v>
      </c>
      <c r="K53" s="120">
        <v>2.4</v>
      </c>
      <c r="L53" s="120">
        <v>1.8</v>
      </c>
      <c r="M53" s="119">
        <f>5</f>
        <v>5</v>
      </c>
      <c r="N53" s="93">
        <f t="shared" ref="N53" si="47">(K53+L53*2)*M53*0.17</f>
        <v>5.1000000000000005</v>
      </c>
      <c r="O53" s="93">
        <f t="shared" ref="O53" si="48">(K53*2+L53*2)*M53*0.17</f>
        <v>7.1400000000000006</v>
      </c>
      <c r="P53" s="65"/>
      <c r="Q53" s="65"/>
      <c r="R53" s="113"/>
      <c r="S53" s="119" t="s">
        <v>174</v>
      </c>
      <c r="T53" s="120">
        <v>2.4</v>
      </c>
      <c r="U53" s="120">
        <v>1.8</v>
      </c>
      <c r="V53" s="119">
        <f>5</f>
        <v>5</v>
      </c>
      <c r="W53" s="93">
        <f>(T53+U53*2)*V53*0.17</f>
        <v>5.1000000000000005</v>
      </c>
      <c r="X53" s="93">
        <f>(T53*2+U53*2)*V53*0.17</f>
        <v>7.1400000000000006</v>
      </c>
    </row>
    <row r="54" spans="1:24" ht="13.5" thickBot="1" x14ac:dyDescent="0.25">
      <c r="A54" s="90"/>
      <c r="B54" s="91" t="s">
        <v>154</v>
      </c>
      <c r="C54" s="104">
        <f>2.2-$F$1*2</f>
        <v>2.1</v>
      </c>
      <c r="D54" s="104">
        <f>2.6-$F$1</f>
        <v>2.5500000000000003</v>
      </c>
      <c r="E54" s="91">
        <v>1</v>
      </c>
      <c r="F54" s="93">
        <f t="shared" si="45"/>
        <v>1.2240000000000002</v>
      </c>
      <c r="G54" s="93">
        <f t="shared" si="46"/>
        <v>1.5810000000000002</v>
      </c>
      <c r="H54" s="65"/>
      <c r="I54" s="105"/>
      <c r="J54" s="106"/>
      <c r="K54" s="107"/>
      <c r="L54" s="107"/>
      <c r="M54" s="105" t="s">
        <v>70</v>
      </c>
      <c r="N54" s="107">
        <f>SUM(N48:N53)</f>
        <v>10.820500000000003</v>
      </c>
      <c r="O54" s="107">
        <f>SUM(O48:O53)</f>
        <v>14.246000000000002</v>
      </c>
      <c r="P54" s="65"/>
      <c r="Q54" s="65"/>
      <c r="R54" s="105"/>
      <c r="S54" s="106"/>
      <c r="T54" s="107"/>
      <c r="U54" s="107"/>
      <c r="V54" s="105" t="s">
        <v>70</v>
      </c>
      <c r="W54" s="107">
        <f>SUM(W48:W53)</f>
        <v>10.820500000000003</v>
      </c>
      <c r="X54" s="107">
        <f>SUM(X48:X53)</f>
        <v>14.246000000000002</v>
      </c>
    </row>
    <row r="55" spans="1:24" x14ac:dyDescent="0.2">
      <c r="A55" s="114"/>
      <c r="B55" s="135" t="s">
        <v>174</v>
      </c>
      <c r="C55" s="136">
        <v>2.4</v>
      </c>
      <c r="D55" s="136">
        <v>1.8</v>
      </c>
      <c r="E55" s="135">
        <f>2</f>
        <v>2</v>
      </c>
      <c r="F55" s="93">
        <f t="shared" si="45"/>
        <v>2.04</v>
      </c>
      <c r="G55" s="93">
        <f t="shared" si="46"/>
        <v>2.8560000000000003</v>
      </c>
      <c r="H55" s="65"/>
      <c r="I55" s="108" t="s">
        <v>152</v>
      </c>
      <c r="J55" s="109" t="s">
        <v>157</v>
      </c>
      <c r="K55" s="104">
        <f>1.85-$F$1*2</f>
        <v>1.75</v>
      </c>
      <c r="L55" s="104">
        <f>2.6-$F$1</f>
        <v>2.5500000000000003</v>
      </c>
      <c r="M55" s="109">
        <v>1</v>
      </c>
      <c r="N55" s="93">
        <f t="shared" ref="N55:N59" si="49">(K55+L55*2)*M55*0.17</f>
        <v>1.1645000000000001</v>
      </c>
      <c r="O55" s="93">
        <f t="shared" ref="O55:O59" si="50">(K55*2+L55*2)*M55*0.17</f>
        <v>1.4620000000000004</v>
      </c>
      <c r="P55" s="65"/>
      <c r="Q55" s="65"/>
      <c r="R55" s="108" t="s">
        <v>152</v>
      </c>
      <c r="S55" s="109" t="s">
        <v>157</v>
      </c>
      <c r="T55" s="104">
        <f>1.85-$F$1*2</f>
        <v>1.75</v>
      </c>
      <c r="U55" s="104">
        <f>2.6-$F$1</f>
        <v>2.5500000000000003</v>
      </c>
      <c r="V55" s="109">
        <v>1</v>
      </c>
      <c r="W55" s="93">
        <f t="shared" ref="W55:W59" si="51">(T55+U55*2)*V55*0.17</f>
        <v>1.1645000000000001</v>
      </c>
      <c r="X55" s="93">
        <f t="shared" ref="X55:X59" si="52">(T55*2+U55*2)*V55*0.17</f>
        <v>1.4620000000000004</v>
      </c>
    </row>
    <row r="56" spans="1:24" x14ac:dyDescent="0.2">
      <c r="A56" s="114"/>
      <c r="B56" s="119" t="s">
        <v>175</v>
      </c>
      <c r="C56" s="120">
        <v>2.7</v>
      </c>
      <c r="D56" s="120">
        <v>1.8</v>
      </c>
      <c r="E56" s="119">
        <f>1</f>
        <v>1</v>
      </c>
      <c r="F56" s="93">
        <f t="shared" si="45"/>
        <v>1.0710000000000002</v>
      </c>
      <c r="G56" s="93">
        <f t="shared" si="46"/>
        <v>1.53</v>
      </c>
      <c r="H56" s="65"/>
      <c r="I56" s="98"/>
      <c r="J56" s="91" t="s">
        <v>158</v>
      </c>
      <c r="K56" s="104">
        <f>2-$F$1*2</f>
        <v>1.9</v>
      </c>
      <c r="L56" s="104">
        <f>2.6-$F$1</f>
        <v>2.5500000000000003</v>
      </c>
      <c r="M56" s="91">
        <v>1</v>
      </c>
      <c r="N56" s="93">
        <f t="shared" si="49"/>
        <v>1.1900000000000002</v>
      </c>
      <c r="O56" s="93">
        <f t="shared" si="50"/>
        <v>1.5130000000000001</v>
      </c>
      <c r="P56" s="65"/>
      <c r="Q56" s="65"/>
      <c r="R56" s="98"/>
      <c r="S56" s="91" t="s">
        <v>158</v>
      </c>
      <c r="T56" s="104">
        <f>2-$F$1*2</f>
        <v>1.9</v>
      </c>
      <c r="U56" s="104">
        <f>2.6-$F$1</f>
        <v>2.5500000000000003</v>
      </c>
      <c r="V56" s="91">
        <v>1</v>
      </c>
      <c r="W56" s="93">
        <f t="shared" si="51"/>
        <v>1.1900000000000002</v>
      </c>
      <c r="X56" s="93">
        <f t="shared" si="52"/>
        <v>1.5130000000000001</v>
      </c>
    </row>
    <row r="57" spans="1:24" ht="13.5" thickBot="1" x14ac:dyDescent="0.25">
      <c r="A57" s="105"/>
      <c r="B57" s="106"/>
      <c r="C57" s="107"/>
      <c r="D57" s="107"/>
      <c r="E57" s="105" t="s">
        <v>70</v>
      </c>
      <c r="F57" s="107">
        <f>SUM(F53:F56)</f>
        <v>6.7830000000000013</v>
      </c>
      <c r="G57" s="107">
        <f>SUM(G53:G56)</f>
        <v>9.1289999999999996</v>
      </c>
      <c r="H57" s="65"/>
      <c r="I57" s="98"/>
      <c r="J57" s="91" t="s">
        <v>95</v>
      </c>
      <c r="K57" s="104">
        <f>1.7-$F$1*2</f>
        <v>1.5999999999999999</v>
      </c>
      <c r="L57" s="104">
        <f>2.6-$F$1</f>
        <v>2.5500000000000003</v>
      </c>
      <c r="M57" s="91">
        <v>1</v>
      </c>
      <c r="N57" s="93">
        <f t="shared" si="49"/>
        <v>1.139</v>
      </c>
      <c r="O57" s="93">
        <f t="shared" si="50"/>
        <v>1.4110000000000003</v>
      </c>
      <c r="P57" s="65"/>
      <c r="Q57" s="65"/>
      <c r="R57" s="98"/>
      <c r="S57" s="91" t="s">
        <v>95</v>
      </c>
      <c r="T57" s="104">
        <f>1.7-$F$1*2</f>
        <v>1.5999999999999999</v>
      </c>
      <c r="U57" s="104">
        <f>2.6-$F$1</f>
        <v>2.5500000000000003</v>
      </c>
      <c r="V57" s="91">
        <v>1</v>
      </c>
      <c r="W57" s="93">
        <f t="shared" si="51"/>
        <v>1.139</v>
      </c>
      <c r="X57" s="93">
        <f t="shared" si="52"/>
        <v>1.4110000000000003</v>
      </c>
    </row>
    <row r="58" spans="1:24" x14ac:dyDescent="0.2">
      <c r="E58" s="169" t="s">
        <v>318</v>
      </c>
      <c r="F58" s="170">
        <f>F38+F42+F47+F52+F57</f>
        <v>33.8215</v>
      </c>
      <c r="G58" s="170">
        <f>G38+G42+G47+G52+G57</f>
        <v>44.505999999999993</v>
      </c>
      <c r="I58" s="98"/>
      <c r="J58" s="135" t="s">
        <v>174</v>
      </c>
      <c r="K58" s="136">
        <v>2.4</v>
      </c>
      <c r="L58" s="136">
        <v>1.8</v>
      </c>
      <c r="M58" s="135">
        <f>2</f>
        <v>2</v>
      </c>
      <c r="N58" s="93">
        <f t="shared" si="49"/>
        <v>2.04</v>
      </c>
      <c r="O58" s="93">
        <f t="shared" si="50"/>
        <v>2.8560000000000003</v>
      </c>
      <c r="R58" s="98"/>
      <c r="S58" s="135" t="s">
        <v>174</v>
      </c>
      <c r="T58" s="136">
        <v>2.4</v>
      </c>
      <c r="U58" s="136">
        <v>1.8</v>
      </c>
      <c r="V58" s="135">
        <f>2</f>
        <v>2</v>
      </c>
      <c r="W58" s="93">
        <f t="shared" si="51"/>
        <v>2.04</v>
      </c>
      <c r="X58" s="93">
        <f t="shared" si="52"/>
        <v>2.8560000000000003</v>
      </c>
    </row>
    <row r="59" spans="1:24" x14ac:dyDescent="0.2">
      <c r="I59" s="98"/>
      <c r="J59" s="119" t="s">
        <v>175</v>
      </c>
      <c r="K59" s="120">
        <v>2.7</v>
      </c>
      <c r="L59" s="120">
        <v>1.8</v>
      </c>
      <c r="M59" s="119">
        <f>1</f>
        <v>1</v>
      </c>
      <c r="N59" s="93">
        <f t="shared" si="49"/>
        <v>1.0710000000000002</v>
      </c>
      <c r="O59" s="93">
        <f t="shared" si="50"/>
        <v>1.53</v>
      </c>
      <c r="R59" s="98"/>
      <c r="S59" s="119" t="s">
        <v>175</v>
      </c>
      <c r="T59" s="120">
        <v>2.7</v>
      </c>
      <c r="U59" s="120">
        <v>1.8</v>
      </c>
      <c r="V59" s="119">
        <f>1</f>
        <v>1</v>
      </c>
      <c r="W59" s="93">
        <f t="shared" si="51"/>
        <v>1.0710000000000002</v>
      </c>
      <c r="X59" s="93">
        <f t="shared" si="52"/>
        <v>1.53</v>
      </c>
    </row>
    <row r="60" spans="1:24" ht="13.5" thickBot="1" x14ac:dyDescent="0.25">
      <c r="I60" s="105"/>
      <c r="J60" s="106"/>
      <c r="K60" s="107"/>
      <c r="L60" s="107"/>
      <c r="M60" s="105" t="s">
        <v>70</v>
      </c>
      <c r="N60" s="107">
        <f>SUM(N55:N59)</f>
        <v>6.6044999999999998</v>
      </c>
      <c r="O60" s="107">
        <f>SUM(O55:O59)</f>
        <v>8.7720000000000002</v>
      </c>
      <c r="R60" s="105"/>
      <c r="S60" s="106"/>
      <c r="T60" s="107"/>
      <c r="U60" s="107"/>
      <c r="V60" s="105" t="s">
        <v>70</v>
      </c>
      <c r="W60" s="107">
        <f>SUM(W55:W59)</f>
        <v>6.6044999999999998</v>
      </c>
      <c r="X60" s="107">
        <f>SUM(X55:X59)</f>
        <v>8.7720000000000002</v>
      </c>
    </row>
    <row r="61" spans="1:24" x14ac:dyDescent="0.2">
      <c r="M61" s="169" t="s">
        <v>318</v>
      </c>
      <c r="N61" s="170">
        <f>N38+N42+N47+N54+N60</f>
        <v>33.226500000000001</v>
      </c>
      <c r="O61" s="170">
        <f>O38+O42+O47+O54+O60</f>
        <v>43.315999999999995</v>
      </c>
      <c r="V61" s="169" t="s">
        <v>318</v>
      </c>
      <c r="W61" s="170">
        <f>W38+W42+W47+W54+W60</f>
        <v>33.226500000000001</v>
      </c>
      <c r="X61" s="170">
        <f>X38+X42+X47+X54+X60</f>
        <v>43.315999999999995</v>
      </c>
    </row>
    <row r="62" spans="1:24" ht="15.75" x14ac:dyDescent="0.2">
      <c r="A62" s="101" t="s">
        <v>53</v>
      </c>
    </row>
    <row r="64" spans="1:24" ht="25.5" x14ac:dyDescent="0.2">
      <c r="A64" s="91" t="s">
        <v>22</v>
      </c>
      <c r="B64" s="92" t="s">
        <v>49</v>
      </c>
      <c r="C64" s="92" t="s">
        <v>23</v>
      </c>
      <c r="D64" s="92" t="s">
        <v>24</v>
      </c>
      <c r="E64" s="92" t="s">
        <v>28</v>
      </c>
      <c r="F64" s="92" t="s">
        <v>316</v>
      </c>
      <c r="G64" s="92" t="s">
        <v>317</v>
      </c>
      <c r="J64" s="253" t="s">
        <v>402</v>
      </c>
      <c r="N64" s="244" t="s">
        <v>412</v>
      </c>
      <c r="O64" s="245"/>
    </row>
    <row r="65" spans="1:24" ht="15" x14ac:dyDescent="0.2">
      <c r="A65" s="98" t="s">
        <v>147</v>
      </c>
      <c r="B65" s="91" t="s">
        <v>89</v>
      </c>
      <c r="C65" s="93">
        <f>2.4-$F$1*2</f>
        <v>2.2999999999999998</v>
      </c>
      <c r="D65" s="93">
        <f>2.06-$F$1</f>
        <v>2.0100000000000002</v>
      </c>
      <c r="E65" s="91">
        <v>2</v>
      </c>
      <c r="F65" s="93">
        <f>(C65+D65*2)*E65*0.17</f>
        <v>2.1488</v>
      </c>
      <c r="G65" s="93">
        <f>(C65*2+D65*2)*E65*0.17</f>
        <v>2.9308000000000005</v>
      </c>
      <c r="J65" s="128" t="s">
        <v>320</v>
      </c>
      <c r="L65" s="71">
        <f>W30+F58+N61*5+W61*5+F91</f>
        <v>436.40019999999998</v>
      </c>
      <c r="M65" s="65" t="s">
        <v>17</v>
      </c>
      <c r="N65" s="128" t="s">
        <v>399</v>
      </c>
      <c r="O65" s="128"/>
      <c r="P65" s="71">
        <f>(SUMPRODUCT(T7:T29,V7:V29)+SUMPRODUCT(U7:U29,V7:V29)*2)*1+(SUMPRODUCT(C35:C57,E35:E57)+SUMPRODUCT(D35:D57,E35:E57)*2)*1+(SUMPRODUCT(K35:K60,M35:M60)+SUMPRODUCT(L35:L60,M35:M60)*2)*5+(SUMPRODUCT(T35:T60,V35:V60)+SUMPRODUCT(U35:U60,V35:V60)*2)*5+(SUMPRODUCT(C65:C90,E65:E90)+SUMPRODUCT(D65:D90,E65:E90)*2)*1</f>
        <v>2567.0599999999995</v>
      </c>
      <c r="Q65" s="65" t="s">
        <v>80</v>
      </c>
      <c r="R65" s="65" t="s">
        <v>419</v>
      </c>
    </row>
    <row r="66" spans="1:24" ht="15" x14ac:dyDescent="0.2">
      <c r="A66" s="90"/>
      <c r="B66" s="91" t="s">
        <v>161</v>
      </c>
      <c r="C66" s="93">
        <f>1-$F$1*2</f>
        <v>0.9</v>
      </c>
      <c r="D66" s="93">
        <f>2.06-$F$1</f>
        <v>2.0100000000000002</v>
      </c>
      <c r="E66" s="91">
        <v>3</v>
      </c>
      <c r="F66" s="93">
        <f t="shared" ref="F66:F67" si="53">(C66+D66*2)*E66*0.17</f>
        <v>2.5092000000000003</v>
      </c>
      <c r="G66" s="93">
        <f t="shared" ref="G66:G67" si="54">(C66*2+D66*2)*E66*0.17</f>
        <v>2.9682000000000004</v>
      </c>
      <c r="J66" s="128" t="s">
        <v>321</v>
      </c>
      <c r="K66" s="172"/>
      <c r="L66" s="71">
        <f>X30+G58+O61*5+X61*5+G91</f>
        <v>568.96619999999984</v>
      </c>
      <c r="M66" s="65" t="s">
        <v>17</v>
      </c>
      <c r="N66" s="128" t="s">
        <v>400</v>
      </c>
      <c r="O66" s="128"/>
      <c r="P66" s="71">
        <f>P65</f>
        <v>2567.0599999999995</v>
      </c>
      <c r="Q66" s="65" t="s">
        <v>80</v>
      </c>
      <c r="R66" s="65" t="s">
        <v>417</v>
      </c>
    </row>
    <row r="67" spans="1:24" ht="15" x14ac:dyDescent="0.2">
      <c r="A67" s="90"/>
      <c r="B67" s="91" t="s">
        <v>162</v>
      </c>
      <c r="C67" s="93">
        <f>1-$F$1*2</f>
        <v>0.9</v>
      </c>
      <c r="D67" s="93">
        <f>2.06-$F$1</f>
        <v>2.0100000000000002</v>
      </c>
      <c r="E67" s="91">
        <v>3</v>
      </c>
      <c r="F67" s="93">
        <f t="shared" si="53"/>
        <v>2.5092000000000003</v>
      </c>
      <c r="G67" s="93">
        <f t="shared" si="54"/>
        <v>2.9682000000000004</v>
      </c>
      <c r="N67" s="128" t="s">
        <v>401</v>
      </c>
      <c r="O67" s="128"/>
      <c r="P67" s="71">
        <f>(SUMPRODUCT(T7:T19,V7:V19)+T23*V23+T27*V27+T28*V28)*1+(SUMPRODUCT(C35:C47,E35:E47)+C51*E51+C55*E55+C56*E56)*1+(SUMPRODUCT(K35:K47,M35:M47)+K53*M53+K58*M58+K59*M59)*5+(SUMPRODUCT(T35:T47,V35:V47)+T53*V53+T58*V58+T59*V59)*5+(SUMPRODUCT(C65:C77,E65:E77)+C83*E83+C88*E88+C89*E89)*1</f>
        <v>598.6</v>
      </c>
      <c r="Q67" s="65" t="s">
        <v>80</v>
      </c>
      <c r="R67" s="65" t="s">
        <v>416</v>
      </c>
    </row>
    <row r="68" spans="1:24" ht="15.75" thickBot="1" x14ac:dyDescent="0.25">
      <c r="A68" s="105"/>
      <c r="B68" s="106"/>
      <c r="C68" s="107"/>
      <c r="D68" s="107"/>
      <c r="E68" s="105" t="s">
        <v>70</v>
      </c>
      <c r="F68" s="107">
        <f>SUM(F65:F67)</f>
        <v>7.1672000000000011</v>
      </c>
      <c r="G68" s="107">
        <f>SUM(G65:G67)</f>
        <v>8.8672000000000004</v>
      </c>
      <c r="J68" s="128" t="s">
        <v>322</v>
      </c>
    </row>
    <row r="69" spans="1:24" ht="15" x14ac:dyDescent="0.2">
      <c r="A69" s="108" t="s">
        <v>148</v>
      </c>
      <c r="B69" s="109" t="s">
        <v>163</v>
      </c>
      <c r="C69" s="110">
        <f>2.7-$F$1*2</f>
        <v>2.6</v>
      </c>
      <c r="D69" s="110">
        <f>2.06-$F$1</f>
        <v>2.0100000000000002</v>
      </c>
      <c r="E69" s="109">
        <v>1</v>
      </c>
      <c r="F69" s="93">
        <f>(C69+D69*2)*E69*0.17</f>
        <v>1.1254000000000002</v>
      </c>
      <c r="G69" s="93">
        <f>(C69*2+D69*2)*E69*0.17</f>
        <v>1.5674000000000001</v>
      </c>
      <c r="K69" s="65" t="s">
        <v>406</v>
      </c>
      <c r="L69" s="71">
        <f>((SUMPRODUCT(U7:U19,V7:V19)*2+(U23*V23+U27*V27+U28*V28)*2)*1+(SUMPRODUCT(D35:D47,E35:E47)*2+(D51*E51+D55*E55+D56*E56)*2)*1+(SUMPRODUCT(L35:L47,M35:M47)*2+(L53*M53+L58*M58+L59*M59)*2)*5+(SUMPRODUCT(U35:U47,V35:V47)*2+(U53*V53+U58*V58+U59*V59)*2)*5)*0.17+(W20+W21+W22+W25+W26)*1+(F48+F49+F50+F53+F54)*1+(N48+N49+N50+N51+N52+N55+N56+N57)*5+(W48+W49+W50+W51+W52+W55+W56+W57)*5+(F91)</f>
        <v>342.66220000000004</v>
      </c>
      <c r="M69" s="65" t="s">
        <v>17</v>
      </c>
    </row>
    <row r="70" spans="1:24" ht="15" x14ac:dyDescent="0.2">
      <c r="A70" s="90"/>
      <c r="B70" s="91" t="s">
        <v>164</v>
      </c>
      <c r="C70" s="93">
        <f>1.15-$F$1*2</f>
        <v>1.0499999999999998</v>
      </c>
      <c r="D70" s="93">
        <f>2.06-$F$1</f>
        <v>2.0100000000000002</v>
      </c>
      <c r="E70" s="91">
        <v>1</v>
      </c>
      <c r="F70" s="93">
        <f t="shared" ref="F70:F71" si="55">(C70+D70*2)*E70*0.17</f>
        <v>0.86190000000000011</v>
      </c>
      <c r="G70" s="93">
        <f t="shared" ref="G70:G71" si="56">(C70*2+D70*2)*E70*0.17</f>
        <v>1.0404</v>
      </c>
      <c r="K70" s="65" t="s">
        <v>407</v>
      </c>
      <c r="L70" s="71">
        <f>((SUMPRODUCT(T7:T18,V7:V18)+(T23*V23+T27*V27+T28*V28))*1+(SUMPRODUCT(C35:C47,E35:E47)+(C51*E51+C55*E55+C56*E56))*1+(SUMPRODUCT(K35:K47,M35:M47)+(K53*M53+K58*M58+K59*M59))*5+(SUMPRODUCT(T35:T47,V35:V47)+(T53*V53+T58*V58+T59*V59))*5)*0.17</f>
        <v>93.738</v>
      </c>
      <c r="M70" s="65" t="s">
        <v>17</v>
      </c>
    </row>
    <row r="71" spans="1:24" x14ac:dyDescent="0.2">
      <c r="A71" s="90"/>
      <c r="B71" s="91" t="s">
        <v>165</v>
      </c>
      <c r="C71" s="93">
        <f>1.15-$F$1*2</f>
        <v>1.0499999999999998</v>
      </c>
      <c r="D71" s="93">
        <f>2.06-$F$1</f>
        <v>2.0100000000000002</v>
      </c>
      <c r="E71" s="91">
        <v>1</v>
      </c>
      <c r="F71" s="93">
        <f t="shared" si="55"/>
        <v>0.86190000000000011</v>
      </c>
      <c r="G71" s="93">
        <f t="shared" si="56"/>
        <v>1.0404</v>
      </c>
    </row>
    <row r="72" spans="1:24" ht="15.75" thickBot="1" x14ac:dyDescent="0.25">
      <c r="A72" s="105"/>
      <c r="B72" s="106"/>
      <c r="C72" s="107"/>
      <c r="D72" s="107"/>
      <c r="E72" s="105" t="s">
        <v>70</v>
      </c>
      <c r="F72" s="107">
        <f>SUM(F69:F71)</f>
        <v>2.8492000000000006</v>
      </c>
      <c r="G72" s="107">
        <f>SUM(G69:G71)</f>
        <v>3.6482000000000001</v>
      </c>
      <c r="J72" s="253" t="s">
        <v>403</v>
      </c>
      <c r="K72" s="254"/>
      <c r="L72" s="254"/>
      <c r="M72" s="255"/>
      <c r="N72" s="244" t="s">
        <v>413</v>
      </c>
      <c r="O72" s="245"/>
      <c r="Q72" s="65" t="s">
        <v>414</v>
      </c>
      <c r="U72" s="245" t="s">
        <v>420</v>
      </c>
      <c r="V72" s="260"/>
    </row>
    <row r="73" spans="1:24" ht="15" x14ac:dyDescent="0.2">
      <c r="A73" s="108" t="s">
        <v>149</v>
      </c>
      <c r="B73" s="91" t="s">
        <v>89</v>
      </c>
      <c r="C73" s="93">
        <f>2.4-$F$1*2</f>
        <v>2.2999999999999998</v>
      </c>
      <c r="D73" s="93">
        <f>2.06-$F$1</f>
        <v>2.0100000000000002</v>
      </c>
      <c r="E73" s="109">
        <v>3</v>
      </c>
      <c r="F73" s="93">
        <f t="shared" ref="F73:F76" si="57">(C73+D73*2)*E73*0.17</f>
        <v>3.2232000000000003</v>
      </c>
      <c r="G73" s="93">
        <f t="shared" ref="G73:G76" si="58">(C73*2+D73*2)*E73*0.17</f>
        <v>4.3962000000000012</v>
      </c>
      <c r="J73" s="256" t="s">
        <v>320</v>
      </c>
      <c r="K73" s="255"/>
      <c r="L73" s="155">
        <f>(N17+N18+N19+N22+N23)*2</f>
        <v>19.618000000000002</v>
      </c>
      <c r="M73" s="257" t="s">
        <v>17</v>
      </c>
      <c r="N73" s="128" t="s">
        <v>399</v>
      </c>
      <c r="O73" s="128"/>
      <c r="P73" s="71">
        <f>((K17*M17+K18*M18+K19*M19+K22*M22+K23*M23)+(L17*M17+L18*M18+L19*M19+L22*M22+L23*M23)*2)*2</f>
        <v>115.4</v>
      </c>
      <c r="Q73" s="65" t="s">
        <v>80</v>
      </c>
      <c r="U73" s="68"/>
      <c r="V73" s="90" t="s">
        <v>396</v>
      </c>
      <c r="W73" s="90" t="s">
        <v>397</v>
      </c>
      <c r="X73" s="261" t="s">
        <v>398</v>
      </c>
    </row>
    <row r="74" spans="1:24" ht="15" x14ac:dyDescent="0.2">
      <c r="A74" s="90"/>
      <c r="B74" s="91" t="s">
        <v>150</v>
      </c>
      <c r="C74" s="93">
        <f>1.35-$F$1*2</f>
        <v>1.25</v>
      </c>
      <c r="D74" s="93">
        <f>1.8-$F$1</f>
        <v>1.75</v>
      </c>
      <c r="E74" s="91">
        <v>2</v>
      </c>
      <c r="F74" s="93">
        <f t="shared" si="57"/>
        <v>1.6150000000000002</v>
      </c>
      <c r="G74" s="93">
        <f t="shared" si="58"/>
        <v>2.04</v>
      </c>
      <c r="J74" s="256" t="s">
        <v>321</v>
      </c>
      <c r="K74" s="258"/>
      <c r="L74" s="155">
        <f>(O17+O18+O19+O22+O23)*2</f>
        <v>19.618000000000002</v>
      </c>
      <c r="M74" s="257" t="s">
        <v>17</v>
      </c>
      <c r="N74" s="128" t="s">
        <v>400</v>
      </c>
      <c r="O74" s="128"/>
      <c r="P74" s="71">
        <f>P73</f>
        <v>115.4</v>
      </c>
      <c r="Q74" s="65" t="s">
        <v>80</v>
      </c>
      <c r="U74" s="68">
        <v>2.2999999999999998</v>
      </c>
      <c r="V74" s="93">
        <f>((K17*M17+K18*M18+K19*M19+K22*M22+K23*M23)+(L17*M17+L18*M18+L19*M19+L22*M22+L23*M23)*2)*1</f>
        <v>57.7</v>
      </c>
      <c r="W74" s="93" t="s">
        <v>109</v>
      </c>
      <c r="X74" s="93">
        <f>V74</f>
        <v>57.7</v>
      </c>
    </row>
    <row r="75" spans="1:24" ht="15" x14ac:dyDescent="0.2">
      <c r="A75" s="90"/>
      <c r="B75" s="91" t="s">
        <v>161</v>
      </c>
      <c r="C75" s="93">
        <f>1-$F$1*2</f>
        <v>0.9</v>
      </c>
      <c r="D75" s="93">
        <f>2.06-$F$1</f>
        <v>2.0100000000000002</v>
      </c>
      <c r="E75" s="91">
        <v>2</v>
      </c>
      <c r="F75" s="93">
        <f t="shared" si="57"/>
        <v>1.6728000000000005</v>
      </c>
      <c r="G75" s="93">
        <f t="shared" si="58"/>
        <v>1.9788000000000003</v>
      </c>
      <c r="J75" s="255"/>
      <c r="K75" s="255"/>
      <c r="L75" s="255"/>
      <c r="M75" s="255"/>
      <c r="N75" s="128" t="s">
        <v>401</v>
      </c>
      <c r="O75" s="128"/>
      <c r="P75" s="71" t="s">
        <v>109</v>
      </c>
      <c r="Q75" s="65" t="s">
        <v>80</v>
      </c>
      <c r="U75" s="68">
        <v>4</v>
      </c>
      <c r="V75" s="93">
        <f>(SUMPRODUCT(T7:T29,V7:V29)+SUMPRODUCT(U7:U29,V7:V29)*2)*1</f>
        <v>195.72999999999996</v>
      </c>
      <c r="W75" s="93">
        <f>(SUMPRODUCT(T7:T19,V7:V19)+T23*V23+T27*V27+T28*V28)*1</f>
        <v>45.95</v>
      </c>
      <c r="X75" s="93">
        <f t="shared" ref="X75:X79" si="59">V75</f>
        <v>195.72999999999996</v>
      </c>
    </row>
    <row r="76" spans="1:24" ht="15" x14ac:dyDescent="0.2">
      <c r="A76" s="90"/>
      <c r="B76" s="91" t="s">
        <v>162</v>
      </c>
      <c r="C76" s="93">
        <f>1-$F$1*2</f>
        <v>0.9</v>
      </c>
      <c r="D76" s="93">
        <f>2.06-$F$1</f>
        <v>2.0100000000000002</v>
      </c>
      <c r="E76" s="91">
        <v>2</v>
      </c>
      <c r="F76" s="93">
        <f t="shared" si="57"/>
        <v>1.6728000000000005</v>
      </c>
      <c r="G76" s="93">
        <f t="shared" si="58"/>
        <v>1.9788000000000003</v>
      </c>
      <c r="J76" s="256" t="s">
        <v>404</v>
      </c>
      <c r="K76" s="255"/>
      <c r="L76" s="255"/>
      <c r="M76" s="255"/>
      <c r="U76" s="68">
        <v>5</v>
      </c>
      <c r="V76" s="93">
        <f>(SUMPRODUCT(C35:C57,E35:E57)+SUMPRODUCT(D35:D57,E35:E57)*2)*1</f>
        <v>198.95</v>
      </c>
      <c r="W76" s="93">
        <f>(SUMPRODUCT(C35:C47,E35:E47)+C51*E51+C55*E55+C56*E56)*1</f>
        <v>45.949999999999996</v>
      </c>
      <c r="X76" s="93">
        <f t="shared" si="59"/>
        <v>198.95</v>
      </c>
    </row>
    <row r="77" spans="1:24" ht="15.75" thickBot="1" x14ac:dyDescent="0.25">
      <c r="A77" s="105"/>
      <c r="B77" s="106"/>
      <c r="C77" s="107"/>
      <c r="D77" s="107"/>
      <c r="E77" s="105" t="s">
        <v>70</v>
      </c>
      <c r="F77" s="107">
        <f>SUM(F73:F76)</f>
        <v>8.1838000000000015</v>
      </c>
      <c r="G77" s="107">
        <f>SUM(G73:G76)</f>
        <v>10.393800000000001</v>
      </c>
      <c r="J77" s="255"/>
      <c r="K77" s="259" t="s">
        <v>405</v>
      </c>
      <c r="L77" s="155">
        <f>(N8+N10+N16+N20+N24+N25)+(N8+N10+P16+N20+N24+N25)</f>
        <v>42.233100000000007</v>
      </c>
      <c r="M77" s="257" t="s">
        <v>17</v>
      </c>
      <c r="U77" s="90" t="s">
        <v>421</v>
      </c>
      <c r="V77" s="93">
        <f>(SUMPRODUCT(K35:K60,M35:M60)+SUMPRODUCT(L35:L60,M35:M60)*2)*1</f>
        <v>195.44999999999993</v>
      </c>
      <c r="W77" s="93">
        <f>(SUMPRODUCT(K35:K47,M35:M47)+K53*M53+K58*M58+K59*M59)*1</f>
        <v>45.949999999999996</v>
      </c>
      <c r="X77" s="93">
        <f t="shared" si="59"/>
        <v>195.44999999999993</v>
      </c>
    </row>
    <row r="78" spans="1:24" x14ac:dyDescent="0.2">
      <c r="A78" s="102" t="s">
        <v>151</v>
      </c>
      <c r="B78" s="103" t="s">
        <v>166</v>
      </c>
      <c r="C78" s="104">
        <f>1.8-$F$1*2</f>
        <v>1.7</v>
      </c>
      <c r="D78" s="104">
        <f>2.86-$F$1</f>
        <v>2.81</v>
      </c>
      <c r="E78" s="103">
        <v>1</v>
      </c>
      <c r="F78" s="93">
        <f t="shared" ref="F78:F83" si="60">(C78+D78*2)*E78*0.17</f>
        <v>1.2444000000000002</v>
      </c>
      <c r="G78" s="93">
        <f t="shared" ref="G78:G83" si="61">(C78*2+D78*2)*E78*0.17</f>
        <v>1.5334000000000001</v>
      </c>
      <c r="U78" s="90" t="s">
        <v>422</v>
      </c>
      <c r="V78" s="93">
        <f>(SUMPRODUCT(T35:T60,V35:V60)+SUMPRODUCT(U35:U60,V35:V60)*2)*1</f>
        <v>195.44999999999993</v>
      </c>
      <c r="W78" s="93">
        <f>(SUMPRODUCT(T35:T47,V35:V47)+T53*V53+T58*V58+T59*V59)*1</f>
        <v>45.95</v>
      </c>
      <c r="X78" s="93">
        <f t="shared" si="59"/>
        <v>195.44999999999993</v>
      </c>
    </row>
    <row r="79" spans="1:24" ht="15" x14ac:dyDescent="0.2">
      <c r="A79" s="98"/>
      <c r="B79" s="91" t="s">
        <v>167</v>
      </c>
      <c r="C79" s="104">
        <f>1.6-$F$1*2</f>
        <v>1.5</v>
      </c>
      <c r="D79" s="104">
        <f>2.86-$F$1</f>
        <v>2.81</v>
      </c>
      <c r="E79" s="91">
        <v>1</v>
      </c>
      <c r="F79" s="93">
        <f t="shared" si="60"/>
        <v>1.2104000000000001</v>
      </c>
      <c r="G79" s="93">
        <f t="shared" si="61"/>
        <v>1.4654000000000003</v>
      </c>
      <c r="J79" s="253" t="s">
        <v>408</v>
      </c>
      <c r="K79" s="254"/>
      <c r="L79" s="254"/>
      <c r="M79" s="255"/>
      <c r="O79" s="125"/>
      <c r="U79" s="68">
        <v>16</v>
      </c>
      <c r="V79" s="93">
        <f>(SUMPRODUCT(C65:C90,E65:E90)+SUMPRODUCT(D65:D90,E65:E90)*2)*1</f>
        <v>217.88000000000008</v>
      </c>
      <c r="W79" s="93">
        <f>(SUMPRODUCT(C65:C77,E65:E77)+C83*E83+C88*E88+C89*E89)*1</f>
        <v>47.2</v>
      </c>
      <c r="X79" s="93">
        <f t="shared" si="59"/>
        <v>217.88000000000008</v>
      </c>
    </row>
    <row r="80" spans="1:24" ht="15" x14ac:dyDescent="0.2">
      <c r="A80" s="98"/>
      <c r="B80" s="103" t="s">
        <v>168</v>
      </c>
      <c r="C80" s="104">
        <f>1.55-$F$1*2</f>
        <v>1.45</v>
      </c>
      <c r="D80" s="104">
        <f>2.86-$F$1</f>
        <v>2.81</v>
      </c>
      <c r="E80" s="91">
        <v>1</v>
      </c>
      <c r="F80" s="93">
        <f t="shared" si="60"/>
        <v>1.2019000000000002</v>
      </c>
      <c r="G80" s="93">
        <f t="shared" si="61"/>
        <v>1.4484000000000001</v>
      </c>
      <c r="J80" s="256" t="s">
        <v>404</v>
      </c>
      <c r="K80" s="255"/>
      <c r="L80" s="255"/>
      <c r="M80" s="255"/>
    </row>
    <row r="81" spans="1:13" ht="15" x14ac:dyDescent="0.2">
      <c r="A81" s="98"/>
      <c r="B81" s="103" t="s">
        <v>169</v>
      </c>
      <c r="C81" s="104">
        <f>2.2-$F$1*2</f>
        <v>2.1</v>
      </c>
      <c r="D81" s="104">
        <f>2.86-$F$1</f>
        <v>2.81</v>
      </c>
      <c r="E81" s="91">
        <v>1</v>
      </c>
      <c r="F81" s="93">
        <f t="shared" si="60"/>
        <v>1.3124000000000002</v>
      </c>
      <c r="G81" s="93">
        <f t="shared" si="61"/>
        <v>1.6694000000000002</v>
      </c>
      <c r="K81" s="259" t="s">
        <v>409</v>
      </c>
      <c r="L81" s="155">
        <f>F30</f>
        <v>29.024100000000001</v>
      </c>
      <c r="M81" s="257" t="s">
        <v>17</v>
      </c>
    </row>
    <row r="82" spans="1:13" x14ac:dyDescent="0.2">
      <c r="A82" s="98"/>
      <c r="B82" s="103" t="s">
        <v>170</v>
      </c>
      <c r="C82" s="104">
        <f>1.5-$F$1*2</f>
        <v>1.4</v>
      </c>
      <c r="D82" s="104">
        <f>2.86-$F$1</f>
        <v>2.81</v>
      </c>
      <c r="E82" s="91">
        <v>1</v>
      </c>
      <c r="F82" s="93">
        <f t="shared" si="60"/>
        <v>1.1934</v>
      </c>
      <c r="G82" s="93">
        <f t="shared" si="61"/>
        <v>1.4314</v>
      </c>
    </row>
    <row r="83" spans="1:13" x14ac:dyDescent="0.2">
      <c r="A83" s="113"/>
      <c r="B83" s="119" t="s">
        <v>82</v>
      </c>
      <c r="C83" s="120">
        <v>2.4</v>
      </c>
      <c r="D83" s="120">
        <v>2.06</v>
      </c>
      <c r="E83" s="119">
        <f>5</f>
        <v>5</v>
      </c>
      <c r="F83" s="93">
        <f t="shared" si="60"/>
        <v>5.5419999999999998</v>
      </c>
      <c r="G83" s="93">
        <f t="shared" si="61"/>
        <v>7.5820000000000007</v>
      </c>
    </row>
    <row r="84" spans="1:13" ht="13.5" thickBot="1" x14ac:dyDescent="0.25">
      <c r="A84" s="105"/>
      <c r="B84" s="106"/>
      <c r="C84" s="107"/>
      <c r="D84" s="107"/>
      <c r="E84" s="105" t="s">
        <v>70</v>
      </c>
      <c r="F84" s="107">
        <f>SUM(F78:F83)</f>
        <v>11.704500000000001</v>
      </c>
      <c r="G84" s="107">
        <f>SUM(G78:G83)</f>
        <v>15.130000000000003</v>
      </c>
    </row>
    <row r="85" spans="1:13" x14ac:dyDescent="0.2">
      <c r="A85" s="108" t="s">
        <v>152</v>
      </c>
      <c r="B85" s="109" t="s">
        <v>171</v>
      </c>
      <c r="C85" s="104">
        <f>1.85-$F$1*2</f>
        <v>1.75</v>
      </c>
      <c r="D85" s="104">
        <f>2.86-$F$1</f>
        <v>2.81</v>
      </c>
      <c r="E85" s="109">
        <v>1</v>
      </c>
      <c r="F85" s="93">
        <f t="shared" ref="F85:F89" si="62">(C85+D85*2)*E85*0.17</f>
        <v>1.2529000000000001</v>
      </c>
      <c r="G85" s="93">
        <f t="shared" ref="G85:G89" si="63">(C85*2+D85*2)*E85*0.17</f>
        <v>1.5504000000000002</v>
      </c>
    </row>
    <row r="86" spans="1:13" x14ac:dyDescent="0.2">
      <c r="A86" s="98"/>
      <c r="B86" s="91" t="s">
        <v>172</v>
      </c>
      <c r="C86" s="104">
        <f>2-$F$1*2</f>
        <v>1.9</v>
      </c>
      <c r="D86" s="104">
        <f>2.86-$F$1</f>
        <v>2.81</v>
      </c>
      <c r="E86" s="91">
        <v>1</v>
      </c>
      <c r="F86" s="93">
        <f t="shared" si="62"/>
        <v>1.2784</v>
      </c>
      <c r="G86" s="93">
        <f t="shared" si="63"/>
        <v>1.6014000000000002</v>
      </c>
    </row>
    <row r="87" spans="1:13" x14ac:dyDescent="0.2">
      <c r="A87" s="98"/>
      <c r="B87" s="91" t="s">
        <v>173</v>
      </c>
      <c r="C87" s="104">
        <f>1.7-$F$1*2</f>
        <v>1.5999999999999999</v>
      </c>
      <c r="D87" s="104">
        <f>2.86-$F$1</f>
        <v>2.81</v>
      </c>
      <c r="E87" s="91">
        <v>1</v>
      </c>
      <c r="F87" s="93">
        <f t="shared" si="62"/>
        <v>1.2274</v>
      </c>
      <c r="G87" s="93">
        <f t="shared" si="63"/>
        <v>1.4994000000000001</v>
      </c>
    </row>
    <row r="88" spans="1:13" x14ac:dyDescent="0.2">
      <c r="A88" s="98"/>
      <c r="B88" s="135" t="s">
        <v>82</v>
      </c>
      <c r="C88" s="136">
        <v>2.4</v>
      </c>
      <c r="D88" s="136">
        <v>2.06</v>
      </c>
      <c r="E88" s="135">
        <f>2</f>
        <v>2</v>
      </c>
      <c r="F88" s="93">
        <f t="shared" si="62"/>
        <v>2.2168000000000001</v>
      </c>
      <c r="G88" s="93">
        <f t="shared" si="63"/>
        <v>3.0328000000000004</v>
      </c>
    </row>
    <row r="89" spans="1:13" x14ac:dyDescent="0.2">
      <c r="A89" s="98"/>
      <c r="B89" s="119" t="s">
        <v>84</v>
      </c>
      <c r="C89" s="120">
        <v>2.7</v>
      </c>
      <c r="D89" s="120">
        <v>2.06</v>
      </c>
      <c r="E89" s="119">
        <f>1</f>
        <v>1</v>
      </c>
      <c r="F89" s="93">
        <f t="shared" si="62"/>
        <v>1.1594000000000002</v>
      </c>
      <c r="G89" s="93">
        <f t="shared" si="63"/>
        <v>1.6184000000000001</v>
      </c>
    </row>
    <row r="90" spans="1:13" ht="13.5" thickBot="1" x14ac:dyDescent="0.25">
      <c r="A90" s="105"/>
      <c r="B90" s="106"/>
      <c r="C90" s="107"/>
      <c r="D90" s="107"/>
      <c r="E90" s="105" t="s">
        <v>70</v>
      </c>
      <c r="F90" s="107">
        <f>SUM(F85:F89)</f>
        <v>7.1349</v>
      </c>
      <c r="G90" s="107">
        <f>SUM(G85:G89)</f>
        <v>9.3024000000000004</v>
      </c>
    </row>
    <row r="91" spans="1:13" x14ac:dyDescent="0.2">
      <c r="E91" s="169" t="s">
        <v>318</v>
      </c>
      <c r="F91" s="170">
        <f>F68+F72+F77+F84+F90</f>
        <v>37.039600000000007</v>
      </c>
      <c r="G91" s="170">
        <f>G68+G72+G77+G84+G90</f>
        <v>47.3416</v>
      </c>
    </row>
    <row r="93" spans="1:13" x14ac:dyDescent="0.2">
      <c r="F93" s="125"/>
      <c r="G93" s="125"/>
    </row>
  </sheetData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5E5C-2504-46B3-B132-440CEF4AC5D8}">
  <dimension ref="A1:Y104"/>
  <sheetViews>
    <sheetView topLeftCell="A73" zoomScaleNormal="100" workbookViewId="0">
      <selection activeCell="P102" sqref="P102"/>
    </sheetView>
  </sheetViews>
  <sheetFormatPr defaultRowHeight="12.75" x14ac:dyDescent="0.2"/>
  <cols>
    <col min="1" max="1" width="16.33203125" customWidth="1"/>
    <col min="2" max="2" width="13.33203125" customWidth="1"/>
    <col min="3" max="3" width="11" customWidth="1"/>
    <col min="4" max="5" width="11.1640625" customWidth="1"/>
    <col min="6" max="7" width="11.83203125" customWidth="1"/>
    <col min="8" max="8" width="9.5" customWidth="1"/>
    <col min="9" max="9" width="15.33203125" customWidth="1"/>
    <col min="10" max="10" width="14.5" customWidth="1"/>
    <col min="11" max="11" width="11.33203125" customWidth="1"/>
    <col min="12" max="12" width="11" customWidth="1"/>
    <col min="13" max="13" width="11.1640625" customWidth="1"/>
    <col min="14" max="15" width="11.83203125" customWidth="1"/>
    <col min="17" max="17" width="15.5" customWidth="1"/>
    <col min="18" max="18" width="13.33203125" customWidth="1"/>
    <col min="19" max="20" width="11" customWidth="1"/>
    <col min="21" max="21" width="11.1640625" customWidth="1"/>
    <col min="22" max="23" width="11.83203125" customWidth="1"/>
  </cols>
  <sheetData>
    <row r="1" spans="1:25" ht="16.5" x14ac:dyDescent="0.25">
      <c r="A1" s="115" t="s">
        <v>319</v>
      </c>
      <c r="B1" s="116"/>
      <c r="C1" s="116"/>
      <c r="D1" s="116"/>
      <c r="E1" s="116"/>
      <c r="F1" s="111">
        <v>0.05</v>
      </c>
      <c r="G1" s="112" t="s">
        <v>80</v>
      </c>
      <c r="H1" s="112"/>
      <c r="I1" s="137" t="s">
        <v>14</v>
      </c>
      <c r="O1" s="65" t="s">
        <v>415</v>
      </c>
    </row>
    <row r="4" spans="1:25" ht="15.75" x14ac:dyDescent="0.2">
      <c r="A4" s="101" t="s">
        <v>48</v>
      </c>
      <c r="I4" s="101" t="s">
        <v>50</v>
      </c>
      <c r="Q4" s="101" t="s">
        <v>47</v>
      </c>
    </row>
    <row r="6" spans="1:25" ht="25.5" x14ac:dyDescent="0.2">
      <c r="A6" s="91" t="s">
        <v>22</v>
      </c>
      <c r="B6" s="92" t="s">
        <v>49</v>
      </c>
      <c r="C6" s="92" t="s">
        <v>23</v>
      </c>
      <c r="D6" s="92" t="s">
        <v>24</v>
      </c>
      <c r="E6" s="92" t="s">
        <v>28</v>
      </c>
      <c r="F6" s="92" t="s">
        <v>316</v>
      </c>
      <c r="G6" s="92" t="s">
        <v>317</v>
      </c>
      <c r="I6" s="91" t="s">
        <v>22</v>
      </c>
      <c r="J6" s="92" t="s">
        <v>49</v>
      </c>
      <c r="K6" s="92" t="s">
        <v>23</v>
      </c>
      <c r="L6" s="92" t="s">
        <v>24</v>
      </c>
      <c r="M6" s="92" t="s">
        <v>28</v>
      </c>
      <c r="N6" s="92" t="s">
        <v>316</v>
      </c>
      <c r="O6" s="92" t="s">
        <v>317</v>
      </c>
      <c r="P6" s="65"/>
      <c r="Q6" s="91" t="s">
        <v>22</v>
      </c>
      <c r="R6" s="92" t="s">
        <v>49</v>
      </c>
      <c r="S6" s="92" t="s">
        <v>23</v>
      </c>
      <c r="T6" s="92" t="s">
        <v>24</v>
      </c>
      <c r="U6" s="92" t="s">
        <v>28</v>
      </c>
      <c r="V6" s="92" t="s">
        <v>316</v>
      </c>
      <c r="W6" s="92" t="s">
        <v>317</v>
      </c>
    </row>
    <row r="7" spans="1:25" x14ac:dyDescent="0.2">
      <c r="A7" s="98" t="s">
        <v>63</v>
      </c>
      <c r="B7" s="91" t="s">
        <v>286</v>
      </c>
      <c r="C7" s="160">
        <f>1.5-$F$1*2</f>
        <v>1.4</v>
      </c>
      <c r="D7" s="160">
        <f>2.92-$F$1</f>
        <v>2.87</v>
      </c>
      <c r="E7" s="91">
        <v>1</v>
      </c>
      <c r="F7" s="93">
        <f>(C7+D7*2)*E7*0.17</f>
        <v>1.2138000000000002</v>
      </c>
      <c r="G7" s="93">
        <f>(C7*2+D7*2)*E7*0.17</f>
        <v>1.4518</v>
      </c>
      <c r="I7" s="98" t="s">
        <v>63</v>
      </c>
      <c r="J7" s="91" t="s">
        <v>67</v>
      </c>
      <c r="K7" s="93">
        <f>2.4-$F$1*2</f>
        <v>2.2999999999999998</v>
      </c>
      <c r="L7" s="93">
        <f>1.8-$F$1</f>
        <v>1.75</v>
      </c>
      <c r="M7" s="91">
        <v>5</v>
      </c>
      <c r="N7" s="93">
        <f>(K7+L7*2)*M7*0.17</f>
        <v>4.9300000000000006</v>
      </c>
      <c r="O7" s="93">
        <f>(K7*2+L7*2)*M7*0.17</f>
        <v>6.8850000000000007</v>
      </c>
      <c r="P7" s="65"/>
      <c r="Q7" s="98" t="s">
        <v>63</v>
      </c>
      <c r="R7" s="91" t="s">
        <v>67</v>
      </c>
      <c r="S7" s="93">
        <f>2.4-$F$1*2</f>
        <v>2.2999999999999998</v>
      </c>
      <c r="T7" s="93">
        <f>1.8-$F$1</f>
        <v>1.75</v>
      </c>
      <c r="U7" s="91">
        <v>3</v>
      </c>
      <c r="V7" s="93">
        <f>(S7+T7*2)*U7*0.17</f>
        <v>2.9580000000000002</v>
      </c>
      <c r="W7" s="93">
        <f>(S7*2+T7*2)*U7*0.17</f>
        <v>4.1310000000000002</v>
      </c>
    </row>
    <row r="8" spans="1:25" ht="13.5" thickBot="1" x14ac:dyDescent="0.25">
      <c r="A8" s="90"/>
      <c r="B8" s="91" t="s">
        <v>291</v>
      </c>
      <c r="C8" s="160">
        <f>2.4-$F$1*2</f>
        <v>2.2999999999999998</v>
      </c>
      <c r="D8" s="160">
        <f>2.92-$F$1</f>
        <v>2.87</v>
      </c>
      <c r="E8" s="91">
        <v>6</v>
      </c>
      <c r="F8" s="93">
        <f>(C8+D8*2)*E8*0.17</f>
        <v>8.2007999999999992</v>
      </c>
      <c r="G8" s="93">
        <f>(C8*2+D8*2)*E8*0.17</f>
        <v>10.546800000000001</v>
      </c>
      <c r="I8" s="105"/>
      <c r="J8" s="106"/>
      <c r="K8" s="107"/>
      <c r="L8" s="107"/>
      <c r="M8" s="105" t="s">
        <v>70</v>
      </c>
      <c r="N8" s="107">
        <f>SUM(N7)</f>
        <v>4.9300000000000006</v>
      </c>
      <c r="O8" s="107">
        <f>SUM(O7)</f>
        <v>6.8850000000000007</v>
      </c>
      <c r="P8" s="65"/>
      <c r="Q8" s="90"/>
      <c r="R8" s="91" t="s">
        <v>68</v>
      </c>
      <c r="S8" s="93">
        <f>1-$F$1*2</f>
        <v>0.9</v>
      </c>
      <c r="T8" s="93">
        <f>1.8-$F$1</f>
        <v>1.75</v>
      </c>
      <c r="U8" s="91">
        <v>2</v>
      </c>
      <c r="V8" s="93">
        <f t="shared" ref="V8:V9" si="0">(S8+T8*2)*U8*0.17</f>
        <v>1.4960000000000002</v>
      </c>
      <c r="W8" s="93">
        <f t="shared" ref="W8:W9" si="1">(S8*2+T8*2)*U8*0.17</f>
        <v>1.802</v>
      </c>
      <c r="Y8" s="125"/>
    </row>
    <row r="9" spans="1:25" ht="13.5" thickBot="1" x14ac:dyDescent="0.25">
      <c r="A9" s="105"/>
      <c r="B9" s="106"/>
      <c r="C9" s="107"/>
      <c r="D9" s="107"/>
      <c r="E9" s="105" t="s">
        <v>70</v>
      </c>
      <c r="F9" s="107">
        <f>SUM(F7:F8)</f>
        <v>9.4146000000000001</v>
      </c>
      <c r="G9" s="107">
        <f>SUM(G7:G8)</f>
        <v>11.998600000000001</v>
      </c>
      <c r="I9" s="108" t="s">
        <v>64</v>
      </c>
      <c r="J9" s="109" t="s">
        <v>67</v>
      </c>
      <c r="K9" s="110">
        <f>2.4-$F$1*2</f>
        <v>2.2999999999999998</v>
      </c>
      <c r="L9" s="110">
        <f>1.8-$F$1</f>
        <v>1.75</v>
      </c>
      <c r="M9" s="109">
        <v>3</v>
      </c>
      <c r="N9" s="93">
        <f t="shared" ref="N9:N10" si="2">(K9+L9*2)*M9*0.17</f>
        <v>2.9580000000000002</v>
      </c>
      <c r="O9" s="93">
        <f t="shared" ref="O9:O10" si="3">(K9*2+L9*2)*M9*0.17</f>
        <v>4.1310000000000002</v>
      </c>
      <c r="P9" s="65"/>
      <c r="Q9" s="90"/>
      <c r="R9" s="91" t="s">
        <v>69</v>
      </c>
      <c r="S9" s="93">
        <f>1-$F$1*2</f>
        <v>0.9</v>
      </c>
      <c r="T9" s="93">
        <f>1.8-$F$1</f>
        <v>1.75</v>
      </c>
      <c r="U9" s="91">
        <v>2</v>
      </c>
      <c r="V9" s="93">
        <f t="shared" si="0"/>
        <v>1.4960000000000002</v>
      </c>
      <c r="W9" s="93">
        <f t="shared" si="1"/>
        <v>1.802</v>
      </c>
    </row>
    <row r="10" spans="1:25" ht="13.5" thickBot="1" x14ac:dyDescent="0.25">
      <c r="A10" s="108" t="s">
        <v>64</v>
      </c>
      <c r="B10" s="91" t="s">
        <v>291</v>
      </c>
      <c r="C10" s="160">
        <f>2.4-$F$1*2</f>
        <v>2.2999999999999998</v>
      </c>
      <c r="D10" s="160">
        <f t="shared" ref="D10:D13" si="4">2.92-$F$1</f>
        <v>2.87</v>
      </c>
      <c r="E10" s="91">
        <v>3</v>
      </c>
      <c r="F10" s="93">
        <f t="shared" ref="F10:F13" si="5">(C10+D10*2)*E10*0.17</f>
        <v>4.1003999999999996</v>
      </c>
      <c r="G10" s="93">
        <f t="shared" ref="G10:G13" si="6">(C10*2+D10*2)*E10*0.17</f>
        <v>5.2734000000000005</v>
      </c>
      <c r="I10" s="90"/>
      <c r="J10" s="91" t="s">
        <v>73</v>
      </c>
      <c r="K10" s="93">
        <f>1-$F$1*2</f>
        <v>0.9</v>
      </c>
      <c r="L10" s="93">
        <f>1.8-$F$1</f>
        <v>1.75</v>
      </c>
      <c r="M10" s="91">
        <v>2</v>
      </c>
      <c r="N10" s="93">
        <f t="shared" si="2"/>
        <v>1.4960000000000002</v>
      </c>
      <c r="O10" s="93">
        <f t="shared" si="3"/>
        <v>1.802</v>
      </c>
      <c r="P10" s="65"/>
      <c r="Q10" s="105"/>
      <c r="R10" s="106"/>
      <c r="S10" s="107"/>
      <c r="T10" s="107"/>
      <c r="U10" s="105" t="s">
        <v>70</v>
      </c>
      <c r="V10" s="107">
        <f>SUM(V7:V9)</f>
        <v>5.9500000000000011</v>
      </c>
      <c r="W10" s="107">
        <f>SUM(W7:W9)</f>
        <v>7.7349999999999994</v>
      </c>
    </row>
    <row r="11" spans="1:25" ht="13.5" thickBot="1" x14ac:dyDescent="0.25">
      <c r="A11" s="90"/>
      <c r="B11" s="91" t="s">
        <v>292</v>
      </c>
      <c r="C11" s="160">
        <f>2.1-$F$1*2</f>
        <v>2</v>
      </c>
      <c r="D11" s="160">
        <f t="shared" si="4"/>
        <v>2.87</v>
      </c>
      <c r="E11" s="91">
        <v>2</v>
      </c>
      <c r="F11" s="93">
        <f t="shared" si="5"/>
        <v>2.6316000000000002</v>
      </c>
      <c r="G11" s="93">
        <f t="shared" si="6"/>
        <v>3.3116000000000003</v>
      </c>
      <c r="I11" s="105"/>
      <c r="J11" s="106"/>
      <c r="K11" s="107"/>
      <c r="L11" s="107"/>
      <c r="M11" s="105" t="s">
        <v>70</v>
      </c>
      <c r="N11" s="107">
        <f>SUM(N9:N10)</f>
        <v>4.4540000000000006</v>
      </c>
      <c r="O11" s="107">
        <f>SUM(O9:O10)</f>
        <v>5.9329999999999998</v>
      </c>
      <c r="P11" s="65"/>
      <c r="Q11" s="108" t="s">
        <v>64</v>
      </c>
      <c r="R11" s="109" t="s">
        <v>67</v>
      </c>
      <c r="S11" s="110">
        <f>2.4-$F$1*2</f>
        <v>2.2999999999999998</v>
      </c>
      <c r="T11" s="110">
        <f>1.8-$F$1</f>
        <v>1.75</v>
      </c>
      <c r="U11" s="109">
        <v>2</v>
      </c>
      <c r="V11" s="93">
        <f t="shared" ref="V11:V15" si="7">(S11+T11*2)*U11*0.17</f>
        <v>1.972</v>
      </c>
      <c r="W11" s="93">
        <f t="shared" ref="W11:W15" si="8">(S11*2+T11*2)*U11*0.17</f>
        <v>2.754</v>
      </c>
    </row>
    <row r="12" spans="1:25" x14ac:dyDescent="0.2">
      <c r="A12" s="90"/>
      <c r="B12" s="91" t="s">
        <v>275</v>
      </c>
      <c r="C12" s="160">
        <f>2.95-$F$1*2</f>
        <v>2.85</v>
      </c>
      <c r="D12" s="160">
        <f t="shared" si="4"/>
        <v>2.87</v>
      </c>
      <c r="E12" s="91">
        <v>1</v>
      </c>
      <c r="F12" s="93">
        <f t="shared" si="5"/>
        <v>1.4603000000000002</v>
      </c>
      <c r="G12" s="93">
        <f t="shared" si="6"/>
        <v>1.9448000000000003</v>
      </c>
      <c r="I12" s="108" t="s">
        <v>65</v>
      </c>
      <c r="J12" s="109" t="s">
        <v>67</v>
      </c>
      <c r="K12" s="110">
        <f>2.4-$F$1*2</f>
        <v>2.2999999999999998</v>
      </c>
      <c r="L12" s="110">
        <f>1.8-$F$1</f>
        <v>1.75</v>
      </c>
      <c r="M12" s="109">
        <v>3</v>
      </c>
      <c r="N12" s="93">
        <f t="shared" ref="N12:N13" si="9">(K12+L12*2)*M12*0.17</f>
        <v>2.9580000000000002</v>
      </c>
      <c r="O12" s="93">
        <f t="shared" ref="O12:O13" si="10">(K12*2+L12*2)*M12*0.17</f>
        <v>4.1310000000000002</v>
      </c>
      <c r="P12" s="65"/>
      <c r="Q12" s="90"/>
      <c r="R12" s="91" t="s">
        <v>68</v>
      </c>
      <c r="S12" s="93">
        <f>1-$F$1*2</f>
        <v>0.9</v>
      </c>
      <c r="T12" s="93">
        <f>1.8-$F$1</f>
        <v>1.75</v>
      </c>
      <c r="U12" s="91">
        <v>1</v>
      </c>
      <c r="V12" s="93">
        <f t="shared" si="7"/>
        <v>0.74800000000000011</v>
      </c>
      <c r="W12" s="93">
        <f t="shared" si="8"/>
        <v>0.90100000000000002</v>
      </c>
    </row>
    <row r="13" spans="1:25" x14ac:dyDescent="0.2">
      <c r="A13" s="90"/>
      <c r="B13" s="91" t="s">
        <v>278</v>
      </c>
      <c r="C13" s="160">
        <f>2.4-$F$1*2</f>
        <v>2.2999999999999998</v>
      </c>
      <c r="D13" s="160">
        <f t="shared" si="4"/>
        <v>2.87</v>
      </c>
      <c r="E13" s="91">
        <v>1</v>
      </c>
      <c r="F13" s="93">
        <f t="shared" si="5"/>
        <v>1.3668</v>
      </c>
      <c r="G13" s="93">
        <f t="shared" si="6"/>
        <v>1.7578</v>
      </c>
      <c r="I13" s="90"/>
      <c r="J13" s="91" t="s">
        <v>73</v>
      </c>
      <c r="K13" s="93">
        <f>2.1-$F$1*2</f>
        <v>2</v>
      </c>
      <c r="L13" s="93">
        <f>1.8-$F$1</f>
        <v>1.75</v>
      </c>
      <c r="M13" s="91">
        <v>1</v>
      </c>
      <c r="N13" s="93">
        <f t="shared" si="9"/>
        <v>0.93500000000000005</v>
      </c>
      <c r="O13" s="93">
        <f t="shared" si="10"/>
        <v>1.2750000000000001</v>
      </c>
      <c r="P13" s="65"/>
      <c r="Q13" s="90"/>
      <c r="R13" s="91" t="s">
        <v>69</v>
      </c>
      <c r="S13" s="93">
        <f>1-$F$1*2</f>
        <v>0.9</v>
      </c>
      <c r="T13" s="93">
        <f>1.8-$F$1</f>
        <v>1.75</v>
      </c>
      <c r="U13" s="91">
        <v>1</v>
      </c>
      <c r="V13" s="93">
        <f t="shared" si="7"/>
        <v>0.74800000000000011</v>
      </c>
      <c r="W13" s="93">
        <f t="shared" si="8"/>
        <v>0.90100000000000002</v>
      </c>
    </row>
    <row r="14" spans="1:25" ht="13.5" thickBot="1" x14ac:dyDescent="0.25">
      <c r="A14" s="105"/>
      <c r="B14" s="106"/>
      <c r="C14" s="107"/>
      <c r="D14" s="107"/>
      <c r="E14" s="105" t="s">
        <v>70</v>
      </c>
      <c r="F14" s="107">
        <f>SUM(F10:F13)</f>
        <v>9.559099999999999</v>
      </c>
      <c r="G14" s="107">
        <f>SUM(G10:G13)</f>
        <v>12.287600000000001</v>
      </c>
      <c r="I14" s="105"/>
      <c r="J14" s="106"/>
      <c r="K14" s="107"/>
      <c r="L14" s="107"/>
      <c r="M14" s="105" t="s">
        <v>70</v>
      </c>
      <c r="N14" s="107">
        <f>SUM(N12:N13)</f>
        <v>3.8930000000000002</v>
      </c>
      <c r="O14" s="107">
        <f>SUM(O12:O13)</f>
        <v>5.4060000000000006</v>
      </c>
      <c r="P14" s="65"/>
      <c r="Q14" s="90"/>
      <c r="R14" s="91" t="s">
        <v>71</v>
      </c>
      <c r="S14" s="93">
        <f>0.85-$F$1*2</f>
        <v>0.75</v>
      </c>
      <c r="T14" s="93">
        <f>1.8-$F$1</f>
        <v>1.75</v>
      </c>
      <c r="U14" s="91">
        <v>2</v>
      </c>
      <c r="V14" s="93">
        <f t="shared" si="7"/>
        <v>1.4450000000000001</v>
      </c>
      <c r="W14" s="93">
        <f t="shared" si="8"/>
        <v>1.7000000000000002</v>
      </c>
    </row>
    <row r="15" spans="1:25" x14ac:dyDescent="0.2">
      <c r="A15" s="108" t="s">
        <v>65</v>
      </c>
      <c r="B15" s="91" t="s">
        <v>291</v>
      </c>
      <c r="C15" s="160">
        <f>2.4-$F$1*2</f>
        <v>2.2999999999999998</v>
      </c>
      <c r="D15" s="160">
        <f t="shared" ref="D15:D18" si="11">2.92-$F$1</f>
        <v>2.87</v>
      </c>
      <c r="E15" s="91">
        <v>3</v>
      </c>
      <c r="F15" s="93">
        <f t="shared" ref="F15:F18" si="12">(C15+D15*2)*E15*0.17</f>
        <v>4.1003999999999996</v>
      </c>
      <c r="G15" s="93">
        <f t="shared" ref="G15:G18" si="13">(C15*2+D15*2)*E15*0.17</f>
        <v>5.2734000000000005</v>
      </c>
      <c r="I15" s="108" t="s">
        <v>66</v>
      </c>
      <c r="J15" s="109" t="s">
        <v>67</v>
      </c>
      <c r="K15" s="110">
        <f>2.4-$F$1*2</f>
        <v>2.2999999999999998</v>
      </c>
      <c r="L15" s="110">
        <f>1.8-$F$1</f>
        <v>1.75</v>
      </c>
      <c r="M15" s="109">
        <v>4</v>
      </c>
      <c r="N15" s="93">
        <f t="shared" ref="N15:N16" si="14">(K15+L15*2)*M15*0.17</f>
        <v>3.944</v>
      </c>
      <c r="O15" s="93">
        <f t="shared" ref="O15:O16" si="15">(K15*2+L15*2)*M15*0.17</f>
        <v>5.508</v>
      </c>
      <c r="P15" s="65"/>
      <c r="Q15" s="90"/>
      <c r="R15" s="91" t="s">
        <v>72</v>
      </c>
      <c r="S15" s="93">
        <f>0.85-$F$1*2</f>
        <v>0.75</v>
      </c>
      <c r="T15" s="93">
        <f>1.8-$F$1</f>
        <v>1.75</v>
      </c>
      <c r="U15" s="91">
        <v>2</v>
      </c>
      <c r="V15" s="93">
        <f t="shared" si="7"/>
        <v>1.4450000000000001</v>
      </c>
      <c r="W15" s="93">
        <f t="shared" si="8"/>
        <v>1.7000000000000002</v>
      </c>
    </row>
    <row r="16" spans="1:25" ht="13.5" thickBot="1" x14ac:dyDescent="0.25">
      <c r="A16" s="90"/>
      <c r="B16" s="91" t="s">
        <v>292</v>
      </c>
      <c r="C16" s="160">
        <f>2.1-$F$1*2</f>
        <v>2</v>
      </c>
      <c r="D16" s="160">
        <f t="shared" si="11"/>
        <v>2.87</v>
      </c>
      <c r="E16" s="91">
        <v>1</v>
      </c>
      <c r="F16" s="93">
        <f t="shared" si="12"/>
        <v>1.3158000000000001</v>
      </c>
      <c r="G16" s="93">
        <f t="shared" si="13"/>
        <v>1.6558000000000002</v>
      </c>
      <c r="I16" s="90"/>
      <c r="J16" s="91" t="s">
        <v>73</v>
      </c>
      <c r="K16" s="93">
        <f>2.1-$F$1*2</f>
        <v>2</v>
      </c>
      <c r="L16" s="93">
        <f>1.8-$F$1</f>
        <v>1.75</v>
      </c>
      <c r="M16" s="91">
        <v>1</v>
      </c>
      <c r="N16" s="93">
        <f t="shared" si="14"/>
        <v>0.93500000000000005</v>
      </c>
      <c r="O16" s="93">
        <f t="shared" si="15"/>
        <v>1.2750000000000001</v>
      </c>
      <c r="P16" s="65"/>
      <c r="Q16" s="105"/>
      <c r="R16" s="106"/>
      <c r="S16" s="107"/>
      <c r="T16" s="107"/>
      <c r="U16" s="105" t="s">
        <v>70</v>
      </c>
      <c r="V16" s="107">
        <f>SUM(V11:V15)</f>
        <v>6.3580000000000005</v>
      </c>
      <c r="W16" s="107">
        <f>SUM(W11:W15)</f>
        <v>7.9560000000000004</v>
      </c>
    </row>
    <row r="17" spans="1:23" ht="13.5" thickBot="1" x14ac:dyDescent="0.25">
      <c r="A17" s="90"/>
      <c r="B17" s="91" t="s">
        <v>277</v>
      </c>
      <c r="C17" s="160">
        <f>2.75-$F$1*2</f>
        <v>2.65</v>
      </c>
      <c r="D17" s="160">
        <f t="shared" si="11"/>
        <v>2.87</v>
      </c>
      <c r="E17" s="91">
        <v>1</v>
      </c>
      <c r="F17" s="93">
        <f t="shared" si="12"/>
        <v>1.4263000000000001</v>
      </c>
      <c r="G17" s="93">
        <f t="shared" si="13"/>
        <v>1.8768</v>
      </c>
      <c r="I17" s="105"/>
      <c r="J17" s="106"/>
      <c r="K17" s="107"/>
      <c r="L17" s="107"/>
      <c r="M17" s="105" t="s">
        <v>70</v>
      </c>
      <c r="N17" s="107">
        <f>SUM(N15:N16)</f>
        <v>4.8789999999999996</v>
      </c>
      <c r="O17" s="107">
        <f>SUM(O15:O16)</f>
        <v>6.7830000000000004</v>
      </c>
      <c r="P17" s="65"/>
      <c r="Q17" s="108" t="s">
        <v>65</v>
      </c>
      <c r="R17" s="109" t="s">
        <v>67</v>
      </c>
      <c r="S17" s="110">
        <f>2.4-$F$1*2</f>
        <v>2.2999999999999998</v>
      </c>
      <c r="T17" s="110">
        <f>1.8-$F$1</f>
        <v>1.75</v>
      </c>
      <c r="U17" s="109">
        <v>1</v>
      </c>
      <c r="V17" s="93">
        <f t="shared" ref="V17:V20" si="16">(S17+T17*2)*U17*0.17</f>
        <v>0.98599999999999999</v>
      </c>
      <c r="W17" s="93">
        <f t="shared" ref="W17:W20" si="17">(S17*2+T17*2)*U17*0.17</f>
        <v>1.377</v>
      </c>
    </row>
    <row r="18" spans="1:23" x14ac:dyDescent="0.2">
      <c r="A18" s="90"/>
      <c r="B18" s="91" t="s">
        <v>279</v>
      </c>
      <c r="C18" s="160">
        <f>2.45-$F$1*2</f>
        <v>2.35</v>
      </c>
      <c r="D18" s="160">
        <f t="shared" si="11"/>
        <v>2.87</v>
      </c>
      <c r="E18" s="91">
        <v>1</v>
      </c>
      <c r="F18" s="93">
        <f t="shared" si="12"/>
        <v>1.3753</v>
      </c>
      <c r="G18" s="93">
        <f t="shared" si="13"/>
        <v>1.7748000000000004</v>
      </c>
      <c r="I18" s="102" t="s">
        <v>74</v>
      </c>
      <c r="J18" s="246" t="s">
        <v>75</v>
      </c>
      <c r="K18" s="247">
        <f>2.2-$F$1*2</f>
        <v>2.1</v>
      </c>
      <c r="L18" s="247">
        <f>2.6-$F$1</f>
        <v>2.5500000000000003</v>
      </c>
      <c r="M18" s="246">
        <v>2</v>
      </c>
      <c r="N18" s="248">
        <f>(K18+L18*2)*M18*0.17</f>
        <v>2.4480000000000004</v>
      </c>
      <c r="O18" s="248">
        <f>N18</f>
        <v>2.4480000000000004</v>
      </c>
      <c r="P18" s="65"/>
      <c r="Q18" s="90"/>
      <c r="R18" s="91" t="s">
        <v>73</v>
      </c>
      <c r="S18" s="93">
        <f>2.1-$F$1*2</f>
        <v>2</v>
      </c>
      <c r="T18" s="93">
        <f>1.8-$F$1</f>
        <v>1.75</v>
      </c>
      <c r="U18" s="91">
        <v>1</v>
      </c>
      <c r="V18" s="93">
        <f t="shared" si="16"/>
        <v>0.93500000000000005</v>
      </c>
      <c r="W18" s="93">
        <f t="shared" si="17"/>
        <v>1.2750000000000001</v>
      </c>
    </row>
    <row r="19" spans="1:23" ht="13.5" thickBot="1" x14ac:dyDescent="0.25">
      <c r="A19" s="105"/>
      <c r="B19" s="106"/>
      <c r="C19" s="107"/>
      <c r="D19" s="107"/>
      <c r="E19" s="105" t="s">
        <v>70</v>
      </c>
      <c r="F19" s="107">
        <f>SUM(F15:F18)</f>
        <v>8.2178000000000004</v>
      </c>
      <c r="G19" s="107">
        <f>SUM(G15:G18)</f>
        <v>10.580800000000002</v>
      </c>
      <c r="I19" s="177"/>
      <c r="J19" s="178" t="s">
        <v>103</v>
      </c>
      <c r="K19" s="179">
        <v>2.4</v>
      </c>
      <c r="L19" s="179">
        <v>1.8</v>
      </c>
      <c r="M19" s="178">
        <f>2</f>
        <v>2</v>
      </c>
      <c r="N19" s="93">
        <f>(K19+L19*2)*M19*0.17</f>
        <v>2.04</v>
      </c>
      <c r="O19" s="93">
        <f>(K19*2+L19*2)*M19*0.15</f>
        <v>2.52</v>
      </c>
      <c r="P19" s="65"/>
      <c r="Q19" s="90"/>
      <c r="R19" s="91" t="s">
        <v>68</v>
      </c>
      <c r="S19" s="93">
        <f>1-$F$1*2</f>
        <v>0.9</v>
      </c>
      <c r="T19" s="93">
        <f>1.8-$F$1</f>
        <v>1.75</v>
      </c>
      <c r="U19" s="91">
        <v>2</v>
      </c>
      <c r="V19" s="93">
        <f t="shared" si="16"/>
        <v>1.4960000000000002</v>
      </c>
      <c r="W19" s="93">
        <f t="shared" si="17"/>
        <v>1.802</v>
      </c>
    </row>
    <row r="20" spans="1:23" ht="13.5" thickBot="1" x14ac:dyDescent="0.25">
      <c r="A20" s="108" t="s">
        <v>66</v>
      </c>
      <c r="B20" s="91" t="s">
        <v>291</v>
      </c>
      <c r="C20" s="160">
        <f>2.4-$F$1*2</f>
        <v>2.2999999999999998</v>
      </c>
      <c r="D20" s="160">
        <f t="shared" ref="D20:D24" si="18">2.92-$F$1</f>
        <v>2.87</v>
      </c>
      <c r="E20" s="91">
        <v>4</v>
      </c>
      <c r="F20" s="93">
        <f t="shared" ref="F20:F24" si="19">(C20+D20*2)*E20*0.17</f>
        <v>5.4672000000000001</v>
      </c>
      <c r="G20" s="93">
        <f t="shared" ref="G20:G24" si="20">(C20*2+D20*2)*E20*0.17</f>
        <v>7.0312000000000001</v>
      </c>
      <c r="I20" s="105"/>
      <c r="J20" s="106"/>
      <c r="K20" s="107"/>
      <c r="L20" s="107"/>
      <c r="M20" s="105" t="s">
        <v>70</v>
      </c>
      <c r="N20" s="107">
        <f>SUM(N18:N19)</f>
        <v>4.4880000000000004</v>
      </c>
      <c r="O20" s="107">
        <f>SUM(O18:O19)</f>
        <v>4.968</v>
      </c>
      <c r="P20" s="65"/>
      <c r="Q20" s="90"/>
      <c r="R20" s="91" t="s">
        <v>69</v>
      </c>
      <c r="S20" s="93">
        <f>1-$F$1*2</f>
        <v>0.9</v>
      </c>
      <c r="T20" s="93">
        <f>1.8-$F$1</f>
        <v>1.75</v>
      </c>
      <c r="U20" s="91">
        <v>2</v>
      </c>
      <c r="V20" s="93">
        <f t="shared" si="16"/>
        <v>1.4960000000000002</v>
      </c>
      <c r="W20" s="93">
        <f t="shared" si="17"/>
        <v>1.802</v>
      </c>
    </row>
    <row r="21" spans="1:23" ht="13.5" thickBot="1" x14ac:dyDescent="0.25">
      <c r="A21" s="90"/>
      <c r="B21" s="91" t="s">
        <v>292</v>
      </c>
      <c r="C21" s="160">
        <f>2.1-$F$1*2</f>
        <v>2</v>
      </c>
      <c r="D21" s="160">
        <f t="shared" si="18"/>
        <v>2.87</v>
      </c>
      <c r="E21" s="91">
        <v>1</v>
      </c>
      <c r="F21" s="93">
        <f t="shared" si="19"/>
        <v>1.3158000000000001</v>
      </c>
      <c r="G21" s="93">
        <f t="shared" si="20"/>
        <v>1.6558000000000002</v>
      </c>
      <c r="I21" s="108" t="s">
        <v>76</v>
      </c>
      <c r="J21" s="249" t="s">
        <v>75</v>
      </c>
      <c r="K21" s="250">
        <f>2.2-$F$1*2</f>
        <v>2.1</v>
      </c>
      <c r="L21" s="250">
        <f>2.6-$F$1</f>
        <v>2.5500000000000003</v>
      </c>
      <c r="M21" s="249">
        <v>1</v>
      </c>
      <c r="N21" s="248">
        <f t="shared" ref="N21:N22" si="21">(K21+L21*2)*M21*0.17</f>
        <v>1.2240000000000002</v>
      </c>
      <c r="O21" s="248">
        <f>N21</f>
        <v>1.2240000000000002</v>
      </c>
      <c r="P21" s="65"/>
      <c r="Q21" s="105"/>
      <c r="R21" s="106"/>
      <c r="S21" s="107"/>
      <c r="T21" s="107"/>
      <c r="U21" s="105" t="s">
        <v>70</v>
      </c>
      <c r="V21" s="107">
        <f>SUM(V17:V20)</f>
        <v>4.9130000000000003</v>
      </c>
      <c r="W21" s="107">
        <f>SUM(W17:W20)</f>
        <v>6.2560000000000002</v>
      </c>
    </row>
    <row r="22" spans="1:23" x14ac:dyDescent="0.2">
      <c r="A22" s="90"/>
      <c r="B22" s="91" t="s">
        <v>280</v>
      </c>
      <c r="C22" s="160">
        <f>2.65-$F$1*2</f>
        <v>2.5499999999999998</v>
      </c>
      <c r="D22" s="160">
        <f t="shared" si="18"/>
        <v>2.87</v>
      </c>
      <c r="E22" s="91">
        <v>1</v>
      </c>
      <c r="F22" s="93">
        <f t="shared" si="19"/>
        <v>1.4093</v>
      </c>
      <c r="G22" s="93">
        <f t="shared" si="20"/>
        <v>1.8428000000000002</v>
      </c>
      <c r="I22" s="90"/>
      <c r="J22" s="251" t="s">
        <v>77</v>
      </c>
      <c r="K22" s="248">
        <f>2.2-$F$1*2</f>
        <v>2.1</v>
      </c>
      <c r="L22" s="248">
        <f>2.6-$F$1</f>
        <v>2.5500000000000003</v>
      </c>
      <c r="M22" s="251">
        <v>2</v>
      </c>
      <c r="N22" s="248">
        <f t="shared" si="21"/>
        <v>2.4480000000000004</v>
      </c>
      <c r="O22" s="248">
        <f>N22</f>
        <v>2.4480000000000004</v>
      </c>
      <c r="P22" s="65"/>
      <c r="Q22" s="108" t="s">
        <v>66</v>
      </c>
      <c r="R22" s="109" t="s">
        <v>67</v>
      </c>
      <c r="S22" s="110">
        <f>2.4-$F$1*2</f>
        <v>2.2999999999999998</v>
      </c>
      <c r="T22" s="110">
        <f>1.8-$F$1</f>
        <v>1.75</v>
      </c>
      <c r="U22" s="109">
        <v>1</v>
      </c>
      <c r="V22" s="93">
        <f t="shared" ref="V22:V25" si="22">(S22+T22*2)*U22*0.17</f>
        <v>0.98599999999999999</v>
      </c>
      <c r="W22" s="93">
        <f t="shared" ref="W22:W25" si="23">(S22*2+T22*2)*U22*0.17</f>
        <v>1.377</v>
      </c>
    </row>
    <row r="23" spans="1:23" x14ac:dyDescent="0.2">
      <c r="A23" s="90"/>
      <c r="B23" s="91" t="s">
        <v>293</v>
      </c>
      <c r="C23" s="160">
        <f>2.7-$F$1*2</f>
        <v>2.6</v>
      </c>
      <c r="D23" s="160">
        <f t="shared" si="18"/>
        <v>2.87</v>
      </c>
      <c r="E23" s="91">
        <v>1</v>
      </c>
      <c r="F23" s="93">
        <f t="shared" si="19"/>
        <v>1.4178000000000002</v>
      </c>
      <c r="G23" s="93">
        <f t="shared" si="20"/>
        <v>1.8598000000000003</v>
      </c>
      <c r="I23" s="180"/>
      <c r="J23" s="178" t="s">
        <v>103</v>
      </c>
      <c r="K23" s="179">
        <v>2.4</v>
      </c>
      <c r="L23" s="179">
        <v>1.8</v>
      </c>
      <c r="M23" s="178">
        <f>3</f>
        <v>3</v>
      </c>
      <c r="N23" s="93">
        <f>(K23+L23*2)*M23*0.17</f>
        <v>3.06</v>
      </c>
      <c r="O23" s="93">
        <f>(K23*2+L23*2)*M23*0.15</f>
        <v>3.7800000000000002</v>
      </c>
      <c r="P23" s="65"/>
      <c r="Q23" s="90"/>
      <c r="R23" s="91" t="s">
        <v>73</v>
      </c>
      <c r="S23" s="93">
        <f>2.1-$F$1*2</f>
        <v>2</v>
      </c>
      <c r="T23" s="93">
        <f>1.8-$F$1</f>
        <v>1.75</v>
      </c>
      <c r="U23" s="91">
        <v>1</v>
      </c>
      <c r="V23" s="93">
        <f t="shared" si="22"/>
        <v>0.93500000000000005</v>
      </c>
      <c r="W23" s="93">
        <f t="shared" si="23"/>
        <v>1.2750000000000001</v>
      </c>
    </row>
    <row r="24" spans="1:23" ht="13.5" thickBot="1" x14ac:dyDescent="0.25">
      <c r="A24" s="90"/>
      <c r="B24" s="91" t="s">
        <v>294</v>
      </c>
      <c r="C24" s="160">
        <f>1.95-$F$1*2</f>
        <v>1.8499999999999999</v>
      </c>
      <c r="D24" s="160">
        <f t="shared" si="18"/>
        <v>2.87</v>
      </c>
      <c r="E24" s="91">
        <v>1</v>
      </c>
      <c r="F24" s="93">
        <f t="shared" si="19"/>
        <v>1.2903</v>
      </c>
      <c r="G24" s="93">
        <f t="shared" si="20"/>
        <v>1.6048</v>
      </c>
      <c r="I24" s="105"/>
      <c r="J24" s="106"/>
      <c r="K24" s="107"/>
      <c r="L24" s="107"/>
      <c r="M24" s="105" t="s">
        <v>70</v>
      </c>
      <c r="N24" s="107">
        <f>SUM(N21:N23)</f>
        <v>6.7320000000000011</v>
      </c>
      <c r="O24" s="107">
        <f>SUM(O21:O23)</f>
        <v>7.4520000000000008</v>
      </c>
      <c r="P24" s="65"/>
      <c r="Q24" s="90"/>
      <c r="R24" s="91" t="s">
        <v>68</v>
      </c>
      <c r="S24" s="93">
        <f>1-$F$1*2</f>
        <v>0.9</v>
      </c>
      <c r="T24" s="93">
        <f>1.8-$F$1</f>
        <v>1.75</v>
      </c>
      <c r="U24" s="91">
        <v>3</v>
      </c>
      <c r="V24" s="93">
        <f t="shared" si="22"/>
        <v>2.2440000000000002</v>
      </c>
      <c r="W24" s="93">
        <f t="shared" si="23"/>
        <v>2.7029999999999998</v>
      </c>
    </row>
    <row r="25" spans="1:23" ht="13.5" thickBot="1" x14ac:dyDescent="0.25">
      <c r="A25" s="105"/>
      <c r="B25" s="106"/>
      <c r="C25" s="107"/>
      <c r="D25" s="107"/>
      <c r="E25" s="105" t="s">
        <v>70</v>
      </c>
      <c r="F25" s="107">
        <f>SUM(F20:F24)</f>
        <v>10.900399999999999</v>
      </c>
      <c r="G25" s="107">
        <f>SUM(G20:G24)</f>
        <v>13.994400000000002</v>
      </c>
      <c r="I25" s="108" t="s">
        <v>78</v>
      </c>
      <c r="J25" s="249" t="s">
        <v>77</v>
      </c>
      <c r="K25" s="250">
        <f>2.2-$F$1*2</f>
        <v>2.1</v>
      </c>
      <c r="L25" s="250">
        <f>2.6-$F$1</f>
        <v>2.5500000000000003</v>
      </c>
      <c r="M25" s="249">
        <v>2</v>
      </c>
      <c r="N25" s="248">
        <f>(K25+L25*2)*M25*0.17</f>
        <v>2.4480000000000004</v>
      </c>
      <c r="O25" s="248">
        <f>N25</f>
        <v>2.4480000000000004</v>
      </c>
      <c r="P25" s="65"/>
      <c r="Q25" s="90"/>
      <c r="R25" s="91" t="s">
        <v>69</v>
      </c>
      <c r="S25" s="93">
        <f>1-$F$1*2</f>
        <v>0.9</v>
      </c>
      <c r="T25" s="93">
        <f>1.8-$F$1</f>
        <v>1.75</v>
      </c>
      <c r="U25" s="91">
        <v>3</v>
      </c>
      <c r="V25" s="93">
        <f t="shared" si="22"/>
        <v>2.2440000000000002</v>
      </c>
      <c r="W25" s="93">
        <f t="shared" si="23"/>
        <v>2.7029999999999998</v>
      </c>
    </row>
    <row r="26" spans="1:23" ht="13.5" thickBot="1" x14ac:dyDescent="0.25">
      <c r="A26" s="90"/>
      <c r="B26" s="90"/>
      <c r="C26" s="90"/>
      <c r="D26" s="90"/>
      <c r="E26" s="90"/>
      <c r="F26" s="93"/>
      <c r="G26" s="93"/>
      <c r="I26" s="177"/>
      <c r="J26" s="178" t="s">
        <v>103</v>
      </c>
      <c r="K26" s="179">
        <v>2.4</v>
      </c>
      <c r="L26" s="179">
        <v>1.8</v>
      </c>
      <c r="M26" s="178">
        <f>2</f>
        <v>2</v>
      </c>
      <c r="N26" s="93">
        <f>(K26+L26*2)*M26*0.17</f>
        <v>2.04</v>
      </c>
      <c r="O26" s="93">
        <f>(K26*2+L26*2)*M26*0.15</f>
        <v>2.52</v>
      </c>
      <c r="P26" s="65"/>
      <c r="Q26" s="105"/>
      <c r="R26" s="106"/>
      <c r="S26" s="107"/>
      <c r="T26" s="107"/>
      <c r="U26" s="105" t="s">
        <v>70</v>
      </c>
      <c r="V26" s="107">
        <f>SUM(V22:V25)</f>
        <v>6.4090000000000007</v>
      </c>
      <c r="W26" s="107">
        <f>SUM(W22:W25)</f>
        <v>8.0579999999999998</v>
      </c>
    </row>
    <row r="27" spans="1:23" ht="13.5" thickBot="1" x14ac:dyDescent="0.25">
      <c r="A27" s="90"/>
      <c r="B27" s="90"/>
      <c r="C27" s="90"/>
      <c r="D27" s="90"/>
      <c r="E27" s="90"/>
      <c r="F27" s="93"/>
      <c r="G27" s="93"/>
      <c r="I27" s="105"/>
      <c r="J27" s="106"/>
      <c r="K27" s="107"/>
      <c r="L27" s="107"/>
      <c r="M27" s="105" t="s">
        <v>70</v>
      </c>
      <c r="N27" s="107">
        <f>SUM(N25:N26)</f>
        <v>4.4880000000000004</v>
      </c>
      <c r="O27" s="107">
        <f>SUM(O25:O26)</f>
        <v>4.968</v>
      </c>
      <c r="P27" s="65"/>
      <c r="Q27" s="102" t="s">
        <v>74</v>
      </c>
      <c r="R27" s="103" t="s">
        <v>75</v>
      </c>
      <c r="S27" s="104">
        <f>2.2-$F$1*2</f>
        <v>2.1</v>
      </c>
      <c r="T27" s="104">
        <f>2.6-$F$1</f>
        <v>2.5500000000000003</v>
      </c>
      <c r="U27" s="103">
        <v>2</v>
      </c>
      <c r="V27" s="93">
        <f>(S27+T27*2)*U27*0.17</f>
        <v>2.4480000000000004</v>
      </c>
      <c r="W27" s="93">
        <f>(S27*2+T27*2)*U27*0.17</f>
        <v>3.1620000000000004</v>
      </c>
    </row>
    <row r="28" spans="1:23" x14ac:dyDescent="0.2">
      <c r="A28" s="90"/>
      <c r="B28" s="90"/>
      <c r="C28" s="90"/>
      <c r="D28" s="90"/>
      <c r="E28" s="90"/>
      <c r="F28" s="93"/>
      <c r="G28" s="93"/>
      <c r="I28" s="108" t="s">
        <v>79</v>
      </c>
      <c r="J28" s="249" t="s">
        <v>75</v>
      </c>
      <c r="K28" s="250">
        <f>2.2-$F$1*2</f>
        <v>2.1</v>
      </c>
      <c r="L28" s="250">
        <f>2.6-$F$1</f>
        <v>2.5500000000000003</v>
      </c>
      <c r="M28" s="249">
        <v>1</v>
      </c>
      <c r="N28" s="248">
        <f t="shared" ref="N28:N29" si="24">(K28+L28*2)*M28*0.17</f>
        <v>1.2240000000000002</v>
      </c>
      <c r="O28" s="248">
        <f>N28</f>
        <v>1.2240000000000002</v>
      </c>
      <c r="P28" s="65"/>
      <c r="Q28" s="113"/>
      <c r="R28" s="119" t="s">
        <v>103</v>
      </c>
      <c r="S28" s="120">
        <v>2.4</v>
      </c>
      <c r="T28" s="120">
        <v>1.8</v>
      </c>
      <c r="U28" s="119">
        <f>2</f>
        <v>2</v>
      </c>
      <c r="V28" s="93">
        <f>(S28+T28*2)*U28*0.17</f>
        <v>2.04</v>
      </c>
      <c r="W28" s="93">
        <f>(S28*2+T28*2)*U28*0.17</f>
        <v>2.8560000000000003</v>
      </c>
    </row>
    <row r="29" spans="1:23" ht="13.5" thickBot="1" x14ac:dyDescent="0.25">
      <c r="A29" s="90"/>
      <c r="B29" s="90"/>
      <c r="C29" s="90"/>
      <c r="D29" s="90"/>
      <c r="E29" s="90"/>
      <c r="F29" s="93"/>
      <c r="G29" s="93"/>
      <c r="I29" s="90"/>
      <c r="J29" s="251" t="s">
        <v>77</v>
      </c>
      <c r="K29" s="248">
        <f>2.2-$F$1*2</f>
        <v>2.1</v>
      </c>
      <c r="L29" s="248">
        <f>2.6-$F$1</f>
        <v>2.5500000000000003</v>
      </c>
      <c r="M29" s="251">
        <v>1</v>
      </c>
      <c r="N29" s="248">
        <f t="shared" si="24"/>
        <v>1.2240000000000002</v>
      </c>
      <c r="O29" s="248">
        <f>N29</f>
        <v>1.2240000000000002</v>
      </c>
      <c r="P29" s="65"/>
      <c r="Q29" s="105"/>
      <c r="R29" s="106"/>
      <c r="S29" s="107"/>
      <c r="T29" s="107"/>
      <c r="U29" s="105" t="s">
        <v>70</v>
      </c>
      <c r="V29" s="107">
        <f>SUM(V27:V28)</f>
        <v>4.4880000000000004</v>
      </c>
      <c r="W29" s="107">
        <f>SUM(W27:W28)</f>
        <v>6.0180000000000007</v>
      </c>
    </row>
    <row r="30" spans="1:23" x14ac:dyDescent="0.2">
      <c r="A30" s="90"/>
      <c r="B30" s="90"/>
      <c r="C30" s="90"/>
      <c r="D30" s="90"/>
      <c r="E30" s="90"/>
      <c r="F30" s="93"/>
      <c r="G30" s="93"/>
      <c r="I30" s="180"/>
      <c r="J30" s="178" t="s">
        <v>103</v>
      </c>
      <c r="K30" s="179">
        <v>2.4</v>
      </c>
      <c r="L30" s="179">
        <v>1.8</v>
      </c>
      <c r="M30" s="178">
        <f>2</f>
        <v>2</v>
      </c>
      <c r="N30" s="93">
        <f>(K30+L30*2)*M30*0.17</f>
        <v>2.04</v>
      </c>
      <c r="O30" s="93">
        <f>(K30*2+L30*2)*M30*0.15</f>
        <v>2.52</v>
      </c>
      <c r="P30" s="65"/>
      <c r="Q30" s="108" t="s">
        <v>76</v>
      </c>
      <c r="R30" s="109" t="s">
        <v>75</v>
      </c>
      <c r="S30" s="110">
        <f>2.2-$F$1*2</f>
        <v>2.1</v>
      </c>
      <c r="T30" s="110">
        <f>2.6-$F$1</f>
        <v>2.5500000000000003</v>
      </c>
      <c r="U30" s="109">
        <v>1</v>
      </c>
      <c r="V30" s="93">
        <f t="shared" ref="V30:V32" si="25">(S30+T30*2)*U30*0.17</f>
        <v>1.2240000000000002</v>
      </c>
      <c r="W30" s="93">
        <f t="shared" ref="W30:W32" si="26">(S30*2+T30*2)*U30*0.17</f>
        <v>1.5810000000000002</v>
      </c>
    </row>
    <row r="31" spans="1:23" ht="13.5" thickBot="1" x14ac:dyDescent="0.25">
      <c r="A31" s="90"/>
      <c r="B31" s="90"/>
      <c r="C31" s="90"/>
      <c r="D31" s="90"/>
      <c r="E31" s="90"/>
      <c r="F31" s="93"/>
      <c r="G31" s="93"/>
      <c r="I31" s="105"/>
      <c r="J31" s="106"/>
      <c r="K31" s="107"/>
      <c r="L31" s="107"/>
      <c r="M31" s="105" t="s">
        <v>70</v>
      </c>
      <c r="N31" s="107">
        <f>SUM(N28:N30)</f>
        <v>4.4880000000000004</v>
      </c>
      <c r="O31" s="107">
        <f>SUM(O28:O30)</f>
        <v>4.968</v>
      </c>
      <c r="P31" s="65"/>
      <c r="Q31" s="90"/>
      <c r="R31" s="91" t="s">
        <v>77</v>
      </c>
      <c r="S31" s="93">
        <f>2.2-$F$1*2</f>
        <v>2.1</v>
      </c>
      <c r="T31" s="93">
        <f>2.6-$F$1</f>
        <v>2.5500000000000003</v>
      </c>
      <c r="U31" s="91">
        <v>2</v>
      </c>
      <c r="V31" s="93">
        <f t="shared" si="25"/>
        <v>2.4480000000000004</v>
      </c>
      <c r="W31" s="93">
        <f t="shared" si="26"/>
        <v>3.1620000000000004</v>
      </c>
    </row>
    <row r="32" spans="1:23" x14ac:dyDescent="0.2">
      <c r="A32" s="90"/>
      <c r="B32" s="90"/>
      <c r="C32" s="90"/>
      <c r="D32" s="90"/>
      <c r="E32" s="90"/>
      <c r="F32" s="93"/>
      <c r="G32" s="93"/>
      <c r="I32" s="90"/>
      <c r="J32" s="90"/>
      <c r="K32" s="90"/>
      <c r="L32" s="90"/>
      <c r="M32" s="90"/>
      <c r="N32" s="93"/>
      <c r="O32" s="93"/>
      <c r="P32" s="65"/>
      <c r="Q32" s="114"/>
      <c r="R32" s="119" t="s">
        <v>103</v>
      </c>
      <c r="S32" s="120">
        <v>2.4</v>
      </c>
      <c r="T32" s="120">
        <v>1.8</v>
      </c>
      <c r="U32" s="119">
        <f>3</f>
        <v>3</v>
      </c>
      <c r="V32" s="93">
        <f t="shared" si="25"/>
        <v>3.06</v>
      </c>
      <c r="W32" s="93">
        <f t="shared" si="26"/>
        <v>4.2840000000000007</v>
      </c>
    </row>
    <row r="33" spans="1:25" ht="13.5" thickBot="1" x14ac:dyDescent="0.25">
      <c r="A33" s="90"/>
      <c r="B33" s="90"/>
      <c r="C33" s="90"/>
      <c r="D33" s="90"/>
      <c r="E33" s="90"/>
      <c r="F33" s="93"/>
      <c r="G33" s="93"/>
      <c r="I33" s="90"/>
      <c r="J33" s="90"/>
      <c r="K33" s="90"/>
      <c r="L33" s="90"/>
      <c r="M33" s="90"/>
      <c r="N33" s="93"/>
      <c r="O33" s="93"/>
      <c r="P33" s="65"/>
      <c r="Q33" s="105"/>
      <c r="R33" s="106"/>
      <c r="S33" s="107"/>
      <c r="T33" s="107"/>
      <c r="U33" s="105" t="s">
        <v>70</v>
      </c>
      <c r="V33" s="107">
        <f>SUM(V30:V32)</f>
        <v>6.7320000000000011</v>
      </c>
      <c r="W33" s="107">
        <f>SUM(W30:W32)</f>
        <v>9.027000000000001</v>
      </c>
    </row>
    <row r="34" spans="1:25" x14ac:dyDescent="0.2">
      <c r="A34" s="90"/>
      <c r="B34" s="90"/>
      <c r="C34" s="90"/>
      <c r="D34" s="90"/>
      <c r="E34" s="90"/>
      <c r="F34" s="93"/>
      <c r="G34" s="93"/>
      <c r="I34" s="90"/>
      <c r="J34" s="90"/>
      <c r="K34" s="90"/>
      <c r="L34" s="90"/>
      <c r="M34" s="90"/>
      <c r="N34" s="93"/>
      <c r="O34" s="93"/>
      <c r="P34" s="65"/>
      <c r="Q34" s="108" t="s">
        <v>78</v>
      </c>
      <c r="R34" s="109" t="s">
        <v>77</v>
      </c>
      <c r="S34" s="110">
        <f>2.2-$F$1*2</f>
        <v>2.1</v>
      </c>
      <c r="T34" s="110">
        <f>2.6-$F$1</f>
        <v>2.5500000000000003</v>
      </c>
      <c r="U34" s="109">
        <v>2</v>
      </c>
      <c r="V34" s="93">
        <f t="shared" ref="V34:V35" si="27">(S34+T34*2)*U34*0.17</f>
        <v>2.4480000000000004</v>
      </c>
      <c r="W34" s="93">
        <f t="shared" ref="W34:W35" si="28">(S34*2+T34*2)*U34*0.17</f>
        <v>3.1620000000000004</v>
      </c>
    </row>
    <row r="35" spans="1:25" x14ac:dyDescent="0.2">
      <c r="A35" s="90"/>
      <c r="B35" s="90"/>
      <c r="C35" s="90"/>
      <c r="D35" s="90"/>
      <c r="E35" s="90"/>
      <c r="F35" s="93"/>
      <c r="G35" s="93"/>
      <c r="I35" s="90"/>
      <c r="J35" s="90"/>
      <c r="K35" s="90"/>
      <c r="L35" s="90"/>
      <c r="M35" s="90"/>
      <c r="N35" s="93"/>
      <c r="O35" s="93"/>
      <c r="P35" s="65"/>
      <c r="Q35" s="113"/>
      <c r="R35" s="119" t="s">
        <v>103</v>
      </c>
      <c r="S35" s="120">
        <v>2.4</v>
      </c>
      <c r="T35" s="120">
        <v>1.8</v>
      </c>
      <c r="U35" s="119">
        <f>2</f>
        <v>2</v>
      </c>
      <c r="V35" s="93">
        <f t="shared" si="27"/>
        <v>2.04</v>
      </c>
      <c r="W35" s="93">
        <f t="shared" si="28"/>
        <v>2.8560000000000003</v>
      </c>
    </row>
    <row r="36" spans="1:25" ht="13.5" thickBot="1" x14ac:dyDescent="0.25">
      <c r="A36" s="90"/>
      <c r="B36" s="90"/>
      <c r="C36" s="90"/>
      <c r="D36" s="90"/>
      <c r="E36" s="90"/>
      <c r="F36" s="93"/>
      <c r="G36" s="93"/>
      <c r="I36" s="90"/>
      <c r="J36" s="90"/>
      <c r="K36" s="90"/>
      <c r="L36" s="90"/>
      <c r="M36" s="90"/>
      <c r="N36" s="93"/>
      <c r="O36" s="93"/>
      <c r="P36" s="65"/>
      <c r="Q36" s="105"/>
      <c r="R36" s="106"/>
      <c r="S36" s="107"/>
      <c r="T36" s="107"/>
      <c r="U36" s="105" t="s">
        <v>70</v>
      </c>
      <c r="V36" s="107">
        <f>SUM(V34:V35)</f>
        <v>4.4880000000000004</v>
      </c>
      <c r="W36" s="107">
        <f>SUM(W34:W35)</f>
        <v>6.0180000000000007</v>
      </c>
    </row>
    <row r="37" spans="1:25" x14ac:dyDescent="0.2">
      <c r="A37" s="90"/>
      <c r="B37" s="90"/>
      <c r="C37" s="90"/>
      <c r="D37" s="90"/>
      <c r="E37" s="90"/>
      <c r="F37" s="93"/>
      <c r="G37" s="93"/>
      <c r="I37" s="90"/>
      <c r="J37" s="90"/>
      <c r="K37" s="90"/>
      <c r="L37" s="90"/>
      <c r="M37" s="90"/>
      <c r="N37" s="93"/>
      <c r="O37" s="93"/>
      <c r="P37" s="65"/>
      <c r="Q37" s="108" t="s">
        <v>79</v>
      </c>
      <c r="R37" s="109" t="s">
        <v>75</v>
      </c>
      <c r="S37" s="110">
        <f>2.2-$F$1*2</f>
        <v>2.1</v>
      </c>
      <c r="T37" s="110">
        <f>2.6-$F$1</f>
        <v>2.5500000000000003</v>
      </c>
      <c r="U37" s="109">
        <v>1</v>
      </c>
      <c r="V37" s="93">
        <f t="shared" ref="V37:V39" si="29">(S37+T37*2)*U37*0.17</f>
        <v>1.2240000000000002</v>
      </c>
      <c r="W37" s="93">
        <f t="shared" ref="W37:W39" si="30">(S37*2+T37*2)*U37*0.17</f>
        <v>1.5810000000000002</v>
      </c>
    </row>
    <row r="38" spans="1:25" x14ac:dyDescent="0.2">
      <c r="A38" s="90"/>
      <c r="B38" s="90"/>
      <c r="C38" s="90"/>
      <c r="D38" s="90"/>
      <c r="E38" s="90"/>
      <c r="F38" s="93"/>
      <c r="G38" s="93"/>
      <c r="I38" s="90"/>
      <c r="J38" s="90"/>
      <c r="K38" s="90"/>
      <c r="L38" s="90"/>
      <c r="M38" s="90"/>
      <c r="N38" s="93"/>
      <c r="O38" s="93"/>
      <c r="P38" s="65"/>
      <c r="Q38" s="90"/>
      <c r="R38" s="91" t="s">
        <v>77</v>
      </c>
      <c r="S38" s="93">
        <f>2.2-$F$1*2</f>
        <v>2.1</v>
      </c>
      <c r="T38" s="93">
        <f>2.6-$F$1</f>
        <v>2.5500000000000003</v>
      </c>
      <c r="U38" s="91">
        <v>1</v>
      </c>
      <c r="V38" s="93">
        <f t="shared" si="29"/>
        <v>1.2240000000000002</v>
      </c>
      <c r="W38" s="93">
        <f t="shared" si="30"/>
        <v>1.5810000000000002</v>
      </c>
    </row>
    <row r="39" spans="1:25" x14ac:dyDescent="0.2">
      <c r="A39" s="90"/>
      <c r="B39" s="90"/>
      <c r="C39" s="90"/>
      <c r="D39" s="90"/>
      <c r="E39" s="90"/>
      <c r="F39" s="93"/>
      <c r="G39" s="93"/>
      <c r="I39" s="90"/>
      <c r="J39" s="90"/>
      <c r="K39" s="90"/>
      <c r="L39" s="90"/>
      <c r="M39" s="90"/>
      <c r="N39" s="93"/>
      <c r="O39" s="93"/>
      <c r="P39" s="65"/>
      <c r="Q39" s="114"/>
      <c r="R39" s="119" t="s">
        <v>103</v>
      </c>
      <c r="S39" s="120">
        <v>2.4</v>
      </c>
      <c r="T39" s="120">
        <v>1.8</v>
      </c>
      <c r="U39" s="119">
        <f>2</f>
        <v>2</v>
      </c>
      <c r="V39" s="93">
        <f t="shared" si="29"/>
        <v>2.04</v>
      </c>
      <c r="W39" s="93">
        <f t="shared" si="30"/>
        <v>2.8560000000000003</v>
      </c>
      <c r="Y39" s="65"/>
    </row>
    <row r="40" spans="1:25" ht="13.5" thickBot="1" x14ac:dyDescent="0.25">
      <c r="A40" s="90"/>
      <c r="B40" s="90"/>
      <c r="C40" s="90"/>
      <c r="D40" s="90"/>
      <c r="E40" s="90"/>
      <c r="F40" s="93"/>
      <c r="G40" s="93"/>
      <c r="I40" s="90"/>
      <c r="J40" s="90"/>
      <c r="K40" s="90"/>
      <c r="L40" s="90"/>
      <c r="M40" s="90"/>
      <c r="N40" s="93"/>
      <c r="O40" s="93"/>
      <c r="P40" s="65"/>
      <c r="Q40" s="105"/>
      <c r="R40" s="106"/>
      <c r="S40" s="107"/>
      <c r="T40" s="107"/>
      <c r="U40" s="105" t="s">
        <v>70</v>
      </c>
      <c r="V40" s="107">
        <f>SUM(V37:V39)</f>
        <v>4.4880000000000004</v>
      </c>
      <c r="W40" s="107">
        <f>SUM(W37:W39)</f>
        <v>6.0180000000000007</v>
      </c>
    </row>
    <row r="41" spans="1:25" x14ac:dyDescent="0.2">
      <c r="A41" s="65"/>
      <c r="B41" s="65"/>
      <c r="C41" s="65"/>
      <c r="D41" s="65"/>
      <c r="E41" s="169" t="s">
        <v>318</v>
      </c>
      <c r="F41" s="170">
        <f>F9+F14+F19+F25</f>
        <v>38.091900000000003</v>
      </c>
      <c r="G41" s="170">
        <f>G9+G14+G19+G25</f>
        <v>48.861400000000003</v>
      </c>
      <c r="I41" s="65"/>
      <c r="J41" s="65"/>
      <c r="K41" s="65"/>
      <c r="L41" s="65"/>
      <c r="M41" s="169" t="s">
        <v>318</v>
      </c>
      <c r="N41" s="170">
        <f>N8+N11+N14+N17+N20+N24+N27+N31</f>
        <v>38.351999999999997</v>
      </c>
      <c r="O41" s="170">
        <f>O8+O11+O14+O17+O20+O24+O27+O31</f>
        <v>47.363000000000014</v>
      </c>
      <c r="P41" s="65"/>
      <c r="Q41" s="65"/>
      <c r="R41" s="100"/>
      <c r="S41" s="99"/>
      <c r="T41" s="99"/>
      <c r="U41" s="169" t="s">
        <v>318</v>
      </c>
      <c r="V41" s="170">
        <f>V10+V16+V21+V26+V29+V33+V36+V40</f>
        <v>43.826000000000001</v>
      </c>
      <c r="W41" s="170">
        <f>W10+W16+W21+W26+W29+W33+W36+W40</f>
        <v>57.085999999999999</v>
      </c>
    </row>
    <row r="43" spans="1:25" ht="15.75" x14ac:dyDescent="0.2">
      <c r="A43" s="101" t="s">
        <v>51</v>
      </c>
      <c r="I43" s="101" t="s">
        <v>52</v>
      </c>
      <c r="Q43" s="101" t="s">
        <v>53</v>
      </c>
    </row>
    <row r="45" spans="1:25" ht="25.5" x14ac:dyDescent="0.2">
      <c r="A45" s="91" t="s">
        <v>22</v>
      </c>
      <c r="B45" s="92" t="s">
        <v>49</v>
      </c>
      <c r="C45" s="92" t="s">
        <v>23</v>
      </c>
      <c r="D45" s="92" t="s">
        <v>24</v>
      </c>
      <c r="E45" s="92" t="s">
        <v>28</v>
      </c>
      <c r="F45" s="92" t="s">
        <v>316</v>
      </c>
      <c r="G45" s="92" t="s">
        <v>317</v>
      </c>
      <c r="H45" s="65"/>
      <c r="I45" s="91" t="s">
        <v>22</v>
      </c>
      <c r="J45" s="92" t="s">
        <v>49</v>
      </c>
      <c r="K45" s="92" t="s">
        <v>23</v>
      </c>
      <c r="L45" s="92" t="s">
        <v>24</v>
      </c>
      <c r="M45" s="92" t="s">
        <v>28</v>
      </c>
      <c r="N45" s="92" t="s">
        <v>316</v>
      </c>
      <c r="O45" s="92" t="s">
        <v>317</v>
      </c>
      <c r="P45" s="65"/>
      <c r="Q45" s="91" t="s">
        <v>22</v>
      </c>
      <c r="R45" s="92" t="s">
        <v>49</v>
      </c>
      <c r="S45" s="92" t="s">
        <v>23</v>
      </c>
      <c r="T45" s="92" t="s">
        <v>24</v>
      </c>
      <c r="U45" s="92" t="s">
        <v>28</v>
      </c>
      <c r="V45" s="92" t="s">
        <v>316</v>
      </c>
      <c r="W45" s="92" t="s">
        <v>317</v>
      </c>
    </row>
    <row r="46" spans="1:25" x14ac:dyDescent="0.2">
      <c r="A46" s="98" t="s">
        <v>63</v>
      </c>
      <c r="B46" s="91" t="s">
        <v>67</v>
      </c>
      <c r="C46" s="93">
        <f>2.4-$F$1*2</f>
        <v>2.2999999999999998</v>
      </c>
      <c r="D46" s="93">
        <f>1.8-$F$1</f>
        <v>1.75</v>
      </c>
      <c r="E46" s="91">
        <v>3</v>
      </c>
      <c r="F46" s="93">
        <f>(C46+D46*2)*E46*0.17</f>
        <v>2.9580000000000002</v>
      </c>
      <c r="G46" s="93">
        <f>(C46*2+D46*2)*E46*0.17</f>
        <v>4.1310000000000002</v>
      </c>
      <c r="H46" s="65"/>
      <c r="I46" s="98" t="s">
        <v>63</v>
      </c>
      <c r="J46" s="91" t="s">
        <v>67</v>
      </c>
      <c r="K46" s="93">
        <f>2.4-$F$1*2</f>
        <v>2.2999999999999998</v>
      </c>
      <c r="L46" s="93">
        <f>1.8-$F$1</f>
        <v>1.75</v>
      </c>
      <c r="M46" s="91">
        <v>5</v>
      </c>
      <c r="N46" s="93">
        <f>(K46+L46*2)*M46*0.17</f>
        <v>4.9300000000000006</v>
      </c>
      <c r="O46" s="93">
        <f>(K46*2+L46*2)*M46*0.17</f>
        <v>6.8850000000000007</v>
      </c>
      <c r="P46" s="65"/>
      <c r="Q46" s="98" t="s">
        <v>63</v>
      </c>
      <c r="R46" s="91" t="s">
        <v>88</v>
      </c>
      <c r="S46" s="93">
        <f>2.4-$F$1*2</f>
        <v>2.2999999999999998</v>
      </c>
      <c r="T46" s="93">
        <f>2.06-$F$1</f>
        <v>2.0100000000000002</v>
      </c>
      <c r="U46" s="91">
        <v>5</v>
      </c>
      <c r="V46" s="93">
        <f>(S46+T46*2)*U46*0.17</f>
        <v>5.3720000000000008</v>
      </c>
      <c r="W46" s="93">
        <f>(S46*2+T46*2)*U46*0.17</f>
        <v>7.3270000000000017</v>
      </c>
    </row>
    <row r="47" spans="1:25" x14ac:dyDescent="0.2">
      <c r="A47" s="90"/>
      <c r="B47" s="91" t="s">
        <v>68</v>
      </c>
      <c r="C47" s="93">
        <f>1-$F$1*2</f>
        <v>0.9</v>
      </c>
      <c r="D47" s="93">
        <f>1.8-$F$1</f>
        <v>1.75</v>
      </c>
      <c r="E47" s="91">
        <v>2</v>
      </c>
      <c r="F47" s="93">
        <f t="shared" ref="F47:F48" si="31">(C47+D47*2)*E47*0.17</f>
        <v>1.4960000000000002</v>
      </c>
      <c r="G47" s="93">
        <f t="shared" ref="G47:G48" si="32">(C47*2+D47*2)*E47*0.17</f>
        <v>1.802</v>
      </c>
      <c r="H47" s="65"/>
      <c r="I47" s="90"/>
      <c r="J47" s="91"/>
      <c r="K47" s="93"/>
      <c r="L47" s="93"/>
      <c r="M47" s="91"/>
      <c r="N47" s="93"/>
      <c r="O47" s="93"/>
      <c r="P47" s="65"/>
      <c r="Q47" s="90"/>
      <c r="R47" s="91"/>
      <c r="S47" s="93"/>
      <c r="T47" s="93"/>
      <c r="U47" s="91"/>
      <c r="V47" s="93"/>
      <c r="W47" s="93"/>
    </row>
    <row r="48" spans="1:25" x14ac:dyDescent="0.2">
      <c r="A48" s="90"/>
      <c r="B48" s="91" t="s">
        <v>69</v>
      </c>
      <c r="C48" s="93">
        <f>1-$F$1*2</f>
        <v>0.9</v>
      </c>
      <c r="D48" s="93">
        <f>1.8-$F$1</f>
        <v>1.75</v>
      </c>
      <c r="E48" s="91">
        <v>2</v>
      </c>
      <c r="F48" s="93">
        <f t="shared" si="31"/>
        <v>1.4960000000000002</v>
      </c>
      <c r="G48" s="93">
        <f t="shared" si="32"/>
        <v>1.802</v>
      </c>
      <c r="H48" s="65"/>
      <c r="I48" s="90"/>
      <c r="J48" s="91"/>
      <c r="K48" s="93"/>
      <c r="L48" s="93"/>
      <c r="M48" s="91"/>
      <c r="N48" s="93"/>
      <c r="O48" s="93"/>
      <c r="P48" s="65"/>
      <c r="Q48" s="90"/>
      <c r="R48" s="91"/>
      <c r="S48" s="93"/>
      <c r="T48" s="93"/>
      <c r="U48" s="91"/>
      <c r="V48" s="93"/>
      <c r="W48" s="93"/>
    </row>
    <row r="49" spans="1:23" ht="13.5" thickBot="1" x14ac:dyDescent="0.25">
      <c r="A49" s="105"/>
      <c r="B49" s="106"/>
      <c r="C49" s="107"/>
      <c r="D49" s="107"/>
      <c r="E49" s="105" t="s">
        <v>70</v>
      </c>
      <c r="F49" s="107">
        <f>SUM(F46:F48)</f>
        <v>5.9500000000000011</v>
      </c>
      <c r="G49" s="107">
        <f>SUM(G46:G48)</f>
        <v>7.7349999999999994</v>
      </c>
      <c r="H49" s="65"/>
      <c r="I49" s="105"/>
      <c r="J49" s="106"/>
      <c r="K49" s="107"/>
      <c r="L49" s="107"/>
      <c r="M49" s="105" t="s">
        <v>70</v>
      </c>
      <c r="N49" s="107">
        <f>SUM(N46:N48)</f>
        <v>4.9300000000000006</v>
      </c>
      <c r="O49" s="107">
        <f>SUM(O46:O48)</f>
        <v>6.8850000000000007</v>
      </c>
      <c r="P49" s="65"/>
      <c r="Q49" s="105"/>
      <c r="R49" s="106"/>
      <c r="S49" s="107"/>
      <c r="T49" s="107"/>
      <c r="U49" s="105" t="s">
        <v>70</v>
      </c>
      <c r="V49" s="107">
        <f>SUM(V46:V48)</f>
        <v>5.3720000000000008</v>
      </c>
      <c r="W49" s="107">
        <f>SUM(W46:W48)</f>
        <v>7.3270000000000017</v>
      </c>
    </row>
    <row r="50" spans="1:23" x14ac:dyDescent="0.2">
      <c r="A50" s="108" t="s">
        <v>64</v>
      </c>
      <c r="B50" s="109" t="s">
        <v>67</v>
      </c>
      <c r="C50" s="110">
        <f>2.4-$F$1*2</f>
        <v>2.2999999999999998</v>
      </c>
      <c r="D50" s="110">
        <f>1.8-$F$1</f>
        <v>1.75</v>
      </c>
      <c r="E50" s="109">
        <v>2</v>
      </c>
      <c r="F50" s="93">
        <f t="shared" ref="F50:F54" si="33">(C50+D50*2)*E50*0.17</f>
        <v>1.972</v>
      </c>
      <c r="G50" s="93">
        <f t="shared" ref="G50:G54" si="34">(C50*2+D50*2)*E50*0.17</f>
        <v>2.754</v>
      </c>
      <c r="H50" s="65"/>
      <c r="I50" s="108" t="s">
        <v>64</v>
      </c>
      <c r="J50" s="109" t="s">
        <v>67</v>
      </c>
      <c r="K50" s="110">
        <f>2.4-$F$1*2</f>
        <v>2.2999999999999998</v>
      </c>
      <c r="L50" s="110">
        <f>1.8-$F$1</f>
        <v>1.75</v>
      </c>
      <c r="M50" s="109">
        <v>3</v>
      </c>
      <c r="N50" s="93">
        <f t="shared" ref="N50:N51" si="35">(K50+L50*2)*M50*0.17</f>
        <v>2.9580000000000002</v>
      </c>
      <c r="O50" s="93">
        <f t="shared" ref="O50:O51" si="36">(K50*2+L50*2)*M50*0.17</f>
        <v>4.1310000000000002</v>
      </c>
      <c r="P50" s="65"/>
      <c r="Q50" s="108" t="s">
        <v>64</v>
      </c>
      <c r="R50" s="109" t="s">
        <v>88</v>
      </c>
      <c r="S50" s="93">
        <f>2.4-$F$1*2</f>
        <v>2.2999999999999998</v>
      </c>
      <c r="T50" s="93">
        <f>2.06-$F$1</f>
        <v>2.0100000000000002</v>
      </c>
      <c r="U50" s="91">
        <v>3</v>
      </c>
      <c r="V50" s="93">
        <f t="shared" ref="V50:V51" si="37">(S50+T50*2)*U50*0.17</f>
        <v>3.2232000000000003</v>
      </c>
      <c r="W50" s="93">
        <f t="shared" ref="W50:W51" si="38">(S50*2+T50*2)*U50*0.17</f>
        <v>4.3962000000000012</v>
      </c>
    </row>
    <row r="51" spans="1:23" x14ac:dyDescent="0.2">
      <c r="A51" s="90"/>
      <c r="B51" s="91" t="s">
        <v>68</v>
      </c>
      <c r="C51" s="93">
        <f>1-$F$1*2</f>
        <v>0.9</v>
      </c>
      <c r="D51" s="93">
        <f>1.8-$F$1</f>
        <v>1.75</v>
      </c>
      <c r="E51" s="91">
        <v>1</v>
      </c>
      <c r="F51" s="93">
        <f t="shared" si="33"/>
        <v>0.74800000000000011</v>
      </c>
      <c r="G51" s="93">
        <f t="shared" si="34"/>
        <v>0.90100000000000002</v>
      </c>
      <c r="H51" s="65"/>
      <c r="I51" s="90"/>
      <c r="J51" s="91" t="s">
        <v>73</v>
      </c>
      <c r="K51" s="93">
        <f>2.1-$F$1*2</f>
        <v>2</v>
      </c>
      <c r="L51" s="93">
        <f>1.8-$F$1</f>
        <v>1.75</v>
      </c>
      <c r="M51" s="91">
        <v>2</v>
      </c>
      <c r="N51" s="93">
        <f t="shared" si="35"/>
        <v>1.87</v>
      </c>
      <c r="O51" s="93">
        <f t="shared" si="36"/>
        <v>2.5500000000000003</v>
      </c>
      <c r="P51" s="65"/>
      <c r="Q51" s="90"/>
      <c r="R51" s="91" t="s">
        <v>89</v>
      </c>
      <c r="S51" s="93">
        <f>2.1-$F$1*2</f>
        <v>2</v>
      </c>
      <c r="T51" s="93">
        <f>2.06-$F$1</f>
        <v>2.0100000000000002</v>
      </c>
      <c r="U51" s="91">
        <v>2</v>
      </c>
      <c r="V51" s="93">
        <f t="shared" si="37"/>
        <v>2.0468000000000002</v>
      </c>
      <c r="W51" s="93">
        <f t="shared" si="38"/>
        <v>2.7267999999999999</v>
      </c>
    </row>
    <row r="52" spans="1:23" x14ac:dyDescent="0.2">
      <c r="A52" s="90"/>
      <c r="B52" s="91" t="s">
        <v>69</v>
      </c>
      <c r="C52" s="93">
        <f>1-$F$1*2</f>
        <v>0.9</v>
      </c>
      <c r="D52" s="93">
        <f>1.8-$F$1</f>
        <v>1.75</v>
      </c>
      <c r="E52" s="91">
        <v>1</v>
      </c>
      <c r="F52" s="93">
        <f t="shared" si="33"/>
        <v>0.74800000000000011</v>
      </c>
      <c r="G52" s="93">
        <f t="shared" si="34"/>
        <v>0.90100000000000002</v>
      </c>
      <c r="H52" s="65"/>
      <c r="I52" s="90"/>
      <c r="J52" s="91"/>
      <c r="K52" s="93"/>
      <c r="L52" s="93"/>
      <c r="M52" s="91"/>
      <c r="N52" s="93"/>
      <c r="O52" s="93"/>
      <c r="P52" s="65"/>
      <c r="Q52" s="90"/>
      <c r="R52" s="91"/>
      <c r="S52" s="93"/>
      <c r="T52" s="93"/>
      <c r="U52" s="91"/>
      <c r="V52" s="93"/>
      <c r="W52" s="93"/>
    </row>
    <row r="53" spans="1:23" x14ac:dyDescent="0.2">
      <c r="A53" s="90"/>
      <c r="B53" s="91" t="s">
        <v>71</v>
      </c>
      <c r="C53" s="93">
        <f>0.85-$F$1*2</f>
        <v>0.75</v>
      </c>
      <c r="D53" s="93">
        <f>1.8-$F$1</f>
        <v>1.75</v>
      </c>
      <c r="E53" s="91">
        <v>2</v>
      </c>
      <c r="F53" s="93">
        <f t="shared" si="33"/>
        <v>1.4450000000000001</v>
      </c>
      <c r="G53" s="93">
        <f t="shared" si="34"/>
        <v>1.7000000000000002</v>
      </c>
      <c r="H53" s="65"/>
      <c r="I53" s="90"/>
      <c r="J53" s="91"/>
      <c r="K53" s="93"/>
      <c r="L53" s="93"/>
      <c r="M53" s="91"/>
      <c r="N53" s="93"/>
      <c r="O53" s="93"/>
      <c r="P53" s="65"/>
      <c r="Q53" s="90"/>
      <c r="R53" s="91"/>
      <c r="S53" s="93"/>
      <c r="T53" s="93"/>
      <c r="U53" s="91"/>
      <c r="V53" s="93"/>
      <c r="W53" s="93"/>
    </row>
    <row r="54" spans="1:23" x14ac:dyDescent="0.2">
      <c r="A54" s="90"/>
      <c r="B54" s="91" t="s">
        <v>72</v>
      </c>
      <c r="C54" s="93">
        <f>0.85-$F$1*2</f>
        <v>0.75</v>
      </c>
      <c r="D54" s="93">
        <f>1.8-$F$1</f>
        <v>1.75</v>
      </c>
      <c r="E54" s="91">
        <v>2</v>
      </c>
      <c r="F54" s="93">
        <f t="shared" si="33"/>
        <v>1.4450000000000001</v>
      </c>
      <c r="G54" s="93">
        <f t="shared" si="34"/>
        <v>1.7000000000000002</v>
      </c>
      <c r="H54" s="65"/>
      <c r="I54" s="90"/>
      <c r="J54" s="91"/>
      <c r="K54" s="93"/>
      <c r="L54" s="93"/>
      <c r="M54" s="91"/>
      <c r="N54" s="93"/>
      <c r="O54" s="93"/>
      <c r="P54" s="65"/>
      <c r="Q54" s="90"/>
      <c r="R54" s="91"/>
      <c r="S54" s="93"/>
      <c r="T54" s="93"/>
      <c r="U54" s="91"/>
      <c r="V54" s="93"/>
      <c r="W54" s="93"/>
    </row>
    <row r="55" spans="1:23" ht="13.5" thickBot="1" x14ac:dyDescent="0.25">
      <c r="A55" s="105"/>
      <c r="B55" s="106"/>
      <c r="C55" s="107"/>
      <c r="D55" s="107"/>
      <c r="E55" s="105" t="s">
        <v>70</v>
      </c>
      <c r="F55" s="107">
        <f>SUM(F50:F54)</f>
        <v>6.3580000000000005</v>
      </c>
      <c r="G55" s="107">
        <f>SUM(G50:G54)</f>
        <v>7.9560000000000004</v>
      </c>
      <c r="H55" s="65"/>
      <c r="I55" s="105"/>
      <c r="J55" s="106"/>
      <c r="K55" s="107"/>
      <c r="L55" s="107"/>
      <c r="M55" s="105" t="s">
        <v>70</v>
      </c>
      <c r="N55" s="107">
        <f>SUM(N50:N54)</f>
        <v>4.8280000000000003</v>
      </c>
      <c r="O55" s="107">
        <f>SUM(O50:O54)</f>
        <v>6.6810000000000009</v>
      </c>
      <c r="P55" s="65"/>
      <c r="Q55" s="105"/>
      <c r="R55" s="106"/>
      <c r="S55" s="107"/>
      <c r="T55" s="107"/>
      <c r="U55" s="105" t="s">
        <v>70</v>
      </c>
      <c r="V55" s="107">
        <f>SUM(V50:V54)</f>
        <v>5.2700000000000005</v>
      </c>
      <c r="W55" s="107">
        <f>SUM(W50:W54)</f>
        <v>7.1230000000000011</v>
      </c>
    </row>
    <row r="56" spans="1:23" x14ac:dyDescent="0.2">
      <c r="A56" s="108" t="s">
        <v>65</v>
      </c>
      <c r="B56" s="109" t="s">
        <v>67</v>
      </c>
      <c r="C56" s="110">
        <f>2.4-$F$1*2</f>
        <v>2.2999999999999998</v>
      </c>
      <c r="D56" s="110">
        <f>1.8-$F$1</f>
        <v>1.75</v>
      </c>
      <c r="E56" s="109">
        <v>1</v>
      </c>
      <c r="F56" s="93">
        <f t="shared" ref="F56:F59" si="39">(C56+D56*2)*E56*0.17</f>
        <v>0.98599999999999999</v>
      </c>
      <c r="G56" s="93">
        <f t="shared" ref="G56:G59" si="40">(C56*2+D56*2)*E56*0.17</f>
        <v>1.377</v>
      </c>
      <c r="H56" s="65"/>
      <c r="I56" s="108" t="s">
        <v>65</v>
      </c>
      <c r="J56" s="109" t="s">
        <v>67</v>
      </c>
      <c r="K56" s="110">
        <f>2.4-$F$1*2</f>
        <v>2.2999999999999998</v>
      </c>
      <c r="L56" s="110">
        <f>1.8-$F$1</f>
        <v>1.75</v>
      </c>
      <c r="M56" s="109">
        <v>3</v>
      </c>
      <c r="N56" s="93">
        <f t="shared" ref="N56:N57" si="41">(K56+L56*2)*M56*0.17</f>
        <v>2.9580000000000002</v>
      </c>
      <c r="O56" s="93">
        <f t="shared" ref="O56:O57" si="42">(K56*2+L56*2)*M56*0.17</f>
        <v>4.1310000000000002</v>
      </c>
      <c r="P56" s="65"/>
      <c r="Q56" s="108" t="s">
        <v>65</v>
      </c>
      <c r="R56" s="109" t="s">
        <v>88</v>
      </c>
      <c r="S56" s="93">
        <f>2.4-$F$1*2</f>
        <v>2.2999999999999998</v>
      </c>
      <c r="T56" s="93">
        <f>2.06-$F$1</f>
        <v>2.0100000000000002</v>
      </c>
      <c r="U56" s="91">
        <v>3</v>
      </c>
      <c r="V56" s="93">
        <f t="shared" ref="V56:V57" si="43">(S56+T56*2)*U56*0.17</f>
        <v>3.2232000000000003</v>
      </c>
      <c r="W56" s="93">
        <f t="shared" ref="W56:W57" si="44">(S56*2+T56*2)*U56*0.17</f>
        <v>4.3962000000000012</v>
      </c>
    </row>
    <row r="57" spans="1:23" x14ac:dyDescent="0.2">
      <c r="A57" s="90"/>
      <c r="B57" s="91" t="s">
        <v>73</v>
      </c>
      <c r="C57" s="93">
        <f>2.1-$F$1*2</f>
        <v>2</v>
      </c>
      <c r="D57" s="93">
        <f>1.8-$F$1</f>
        <v>1.75</v>
      </c>
      <c r="E57" s="91">
        <v>1</v>
      </c>
      <c r="F57" s="93">
        <f t="shared" si="39"/>
        <v>0.93500000000000005</v>
      </c>
      <c r="G57" s="93">
        <f t="shared" si="40"/>
        <v>1.2750000000000001</v>
      </c>
      <c r="H57" s="65"/>
      <c r="I57" s="90"/>
      <c r="J57" s="91" t="s">
        <v>73</v>
      </c>
      <c r="K57" s="93">
        <f>2.1-$F$1*2</f>
        <v>2</v>
      </c>
      <c r="L57" s="93">
        <f>1.8-$F$1</f>
        <v>1.75</v>
      </c>
      <c r="M57" s="91">
        <v>1</v>
      </c>
      <c r="N57" s="93">
        <f t="shared" si="41"/>
        <v>0.93500000000000005</v>
      </c>
      <c r="O57" s="93">
        <f t="shared" si="42"/>
        <v>1.2750000000000001</v>
      </c>
      <c r="P57" s="65"/>
      <c r="Q57" s="90"/>
      <c r="R57" s="91" t="s">
        <v>89</v>
      </c>
      <c r="S57" s="93">
        <f>2.1-$F$1*2</f>
        <v>2</v>
      </c>
      <c r="T57" s="93">
        <f>2.06-$F$1</f>
        <v>2.0100000000000002</v>
      </c>
      <c r="U57" s="91">
        <v>1</v>
      </c>
      <c r="V57" s="93">
        <f t="shared" si="43"/>
        <v>1.0234000000000001</v>
      </c>
      <c r="W57" s="93">
        <f t="shared" si="44"/>
        <v>1.3633999999999999</v>
      </c>
    </row>
    <row r="58" spans="1:23" x14ac:dyDescent="0.2">
      <c r="A58" s="90"/>
      <c r="B58" s="91" t="s">
        <v>68</v>
      </c>
      <c r="C58" s="93">
        <f>1-$F$1*2</f>
        <v>0.9</v>
      </c>
      <c r="D58" s="93">
        <f>1.8-$F$1</f>
        <v>1.75</v>
      </c>
      <c r="E58" s="91">
        <v>2</v>
      </c>
      <c r="F58" s="93">
        <f t="shared" si="39"/>
        <v>1.4960000000000002</v>
      </c>
      <c r="G58" s="93">
        <f t="shared" si="40"/>
        <v>1.802</v>
      </c>
      <c r="H58" s="65"/>
      <c r="I58" s="90"/>
      <c r="J58" s="91"/>
      <c r="K58" s="93"/>
      <c r="L58" s="93"/>
      <c r="M58" s="91"/>
      <c r="N58" s="93"/>
      <c r="O58" s="93"/>
      <c r="P58" s="65"/>
      <c r="Q58" s="90"/>
      <c r="R58" s="91"/>
      <c r="S58" s="93"/>
      <c r="T58" s="93"/>
      <c r="U58" s="91"/>
      <c r="V58" s="93"/>
      <c r="W58" s="93"/>
    </row>
    <row r="59" spans="1:23" x14ac:dyDescent="0.2">
      <c r="A59" s="90"/>
      <c r="B59" s="91" t="s">
        <v>69</v>
      </c>
      <c r="C59" s="93">
        <f>1-$F$1*2</f>
        <v>0.9</v>
      </c>
      <c r="D59" s="93">
        <f>1.8-$F$1</f>
        <v>1.75</v>
      </c>
      <c r="E59" s="91">
        <v>2</v>
      </c>
      <c r="F59" s="93">
        <f t="shared" si="39"/>
        <v>1.4960000000000002</v>
      </c>
      <c r="G59" s="93">
        <f t="shared" si="40"/>
        <v>1.802</v>
      </c>
      <c r="H59" s="65"/>
      <c r="I59" s="90"/>
      <c r="J59" s="91"/>
      <c r="K59" s="93"/>
      <c r="L59" s="93"/>
      <c r="M59" s="91"/>
      <c r="N59" s="93"/>
      <c r="O59" s="93"/>
      <c r="P59" s="65"/>
      <c r="Q59" s="90"/>
      <c r="R59" s="91"/>
      <c r="S59" s="93"/>
      <c r="T59" s="93"/>
      <c r="U59" s="91"/>
      <c r="V59" s="93"/>
      <c r="W59" s="93"/>
    </row>
    <row r="60" spans="1:23" ht="13.5" thickBot="1" x14ac:dyDescent="0.25">
      <c r="A60" s="105"/>
      <c r="B60" s="106"/>
      <c r="C60" s="107"/>
      <c r="D60" s="107"/>
      <c r="E60" s="105" t="s">
        <v>70</v>
      </c>
      <c r="F60" s="107">
        <f>SUM(F56:F59)</f>
        <v>4.9130000000000003</v>
      </c>
      <c r="G60" s="107">
        <f>SUM(G56:G59)</f>
        <v>6.2560000000000002</v>
      </c>
      <c r="H60" s="65"/>
      <c r="I60" s="105"/>
      <c r="J60" s="106"/>
      <c r="K60" s="107"/>
      <c r="L60" s="107"/>
      <c r="M60" s="105" t="s">
        <v>70</v>
      </c>
      <c r="N60" s="107">
        <f>SUM(N56:N59)</f>
        <v>3.8930000000000002</v>
      </c>
      <c r="O60" s="107">
        <f>SUM(O56:O59)</f>
        <v>5.4060000000000006</v>
      </c>
      <c r="P60" s="65"/>
      <c r="Q60" s="105"/>
      <c r="R60" s="106"/>
      <c r="S60" s="107"/>
      <c r="T60" s="107"/>
      <c r="U60" s="105" t="s">
        <v>70</v>
      </c>
      <c r="V60" s="107">
        <f>SUM(V56:V59)</f>
        <v>4.2466000000000008</v>
      </c>
      <c r="W60" s="107">
        <f>SUM(W56:W59)</f>
        <v>5.7596000000000007</v>
      </c>
    </row>
    <row r="61" spans="1:23" x14ac:dyDescent="0.2">
      <c r="A61" s="108" t="s">
        <v>66</v>
      </c>
      <c r="B61" s="109" t="s">
        <v>67</v>
      </c>
      <c r="C61" s="110">
        <f>2.4-$F$1*2</f>
        <v>2.2999999999999998</v>
      </c>
      <c r="D61" s="110">
        <f>1.8-$F$1</f>
        <v>1.75</v>
      </c>
      <c r="E61" s="109">
        <v>1</v>
      </c>
      <c r="F61" s="93">
        <f t="shared" ref="F61:F64" si="45">(C61+D61*2)*E61*0.17</f>
        <v>0.98599999999999999</v>
      </c>
      <c r="G61" s="93">
        <f t="shared" ref="G61:G64" si="46">(C61*2+D61*2)*E61*0.17</f>
        <v>1.377</v>
      </c>
      <c r="H61" s="65"/>
      <c r="I61" s="108" t="s">
        <v>66</v>
      </c>
      <c r="J61" s="109" t="s">
        <v>67</v>
      </c>
      <c r="K61" s="110">
        <f>2.4-$F$1*2</f>
        <v>2.2999999999999998</v>
      </c>
      <c r="L61" s="110">
        <f>1.8-$F$1</f>
        <v>1.75</v>
      </c>
      <c r="M61" s="109">
        <v>4</v>
      </c>
      <c r="N61" s="93">
        <f t="shared" ref="N61:N62" si="47">(K61+L61*2)*M61*0.17</f>
        <v>3.944</v>
      </c>
      <c r="O61" s="93">
        <f t="shared" ref="O61:O62" si="48">(K61*2+L61*2)*M61*0.17</f>
        <v>5.508</v>
      </c>
      <c r="P61" s="65"/>
      <c r="Q61" s="108" t="s">
        <v>66</v>
      </c>
      <c r="R61" s="109" t="s">
        <v>88</v>
      </c>
      <c r="S61" s="93">
        <f>2.4-$F$1*2</f>
        <v>2.2999999999999998</v>
      </c>
      <c r="T61" s="93">
        <f>2.06-$F$1</f>
        <v>2.0100000000000002</v>
      </c>
      <c r="U61" s="91">
        <v>4</v>
      </c>
      <c r="V61" s="93">
        <f t="shared" ref="V61:V62" si="49">(S61+T61*2)*U61*0.17</f>
        <v>4.2976000000000001</v>
      </c>
      <c r="W61" s="93">
        <f t="shared" ref="W61:W62" si="50">(S61*2+T61*2)*U61*0.17</f>
        <v>5.861600000000001</v>
      </c>
    </row>
    <row r="62" spans="1:23" x14ac:dyDescent="0.2">
      <c r="A62" s="90"/>
      <c r="B62" s="91" t="s">
        <v>73</v>
      </c>
      <c r="C62" s="93">
        <f>2.1-$F$1*2</f>
        <v>2</v>
      </c>
      <c r="D62" s="93">
        <f>1.8-$F$1</f>
        <v>1.75</v>
      </c>
      <c r="E62" s="91">
        <v>1</v>
      </c>
      <c r="F62" s="93">
        <f t="shared" si="45"/>
        <v>0.93500000000000005</v>
      </c>
      <c r="G62" s="93">
        <f t="shared" si="46"/>
        <v>1.2750000000000001</v>
      </c>
      <c r="H62" s="65"/>
      <c r="I62" s="90"/>
      <c r="J62" s="91" t="s">
        <v>73</v>
      </c>
      <c r="K62" s="93">
        <f>2.1-$F$1*2</f>
        <v>2</v>
      </c>
      <c r="L62" s="93">
        <f>1.8-$F$1</f>
        <v>1.75</v>
      </c>
      <c r="M62" s="91">
        <v>1</v>
      </c>
      <c r="N62" s="93">
        <f t="shared" si="47"/>
        <v>0.93500000000000005</v>
      </c>
      <c r="O62" s="93">
        <f t="shared" si="48"/>
        <v>1.2750000000000001</v>
      </c>
      <c r="P62" s="65"/>
      <c r="Q62" s="90"/>
      <c r="R62" s="91" t="s">
        <v>89</v>
      </c>
      <c r="S62" s="93">
        <f>2.1-$F$1*2</f>
        <v>2</v>
      </c>
      <c r="T62" s="93">
        <f>2.06-$F$1</f>
        <v>2.0100000000000002</v>
      </c>
      <c r="U62" s="91">
        <v>1</v>
      </c>
      <c r="V62" s="93">
        <f t="shared" si="49"/>
        <v>1.0234000000000001</v>
      </c>
      <c r="W62" s="93">
        <f t="shared" si="50"/>
        <v>1.3633999999999999</v>
      </c>
    </row>
    <row r="63" spans="1:23" x14ac:dyDescent="0.2">
      <c r="A63" s="90"/>
      <c r="B63" s="91" t="s">
        <v>68</v>
      </c>
      <c r="C63" s="93">
        <f>1-$F$1*2</f>
        <v>0.9</v>
      </c>
      <c r="D63" s="93">
        <f>1.8-$F$1</f>
        <v>1.75</v>
      </c>
      <c r="E63" s="91">
        <v>3</v>
      </c>
      <c r="F63" s="93">
        <f t="shared" si="45"/>
        <v>2.2440000000000002</v>
      </c>
      <c r="G63" s="93">
        <f t="shared" si="46"/>
        <v>2.7029999999999998</v>
      </c>
      <c r="H63" s="65"/>
      <c r="I63" s="90"/>
      <c r="J63" s="91"/>
      <c r="K63" s="93"/>
      <c r="L63" s="93"/>
      <c r="M63" s="91"/>
      <c r="N63" s="93"/>
      <c r="O63" s="93"/>
      <c r="P63" s="65"/>
      <c r="Q63" s="90"/>
      <c r="R63" s="91"/>
      <c r="S63" s="93"/>
      <c r="T63" s="93"/>
      <c r="U63" s="91"/>
      <c r="V63" s="93"/>
      <c r="W63" s="93"/>
    </row>
    <row r="64" spans="1:23" x14ac:dyDescent="0.2">
      <c r="A64" s="90"/>
      <c r="B64" s="91" t="s">
        <v>69</v>
      </c>
      <c r="C64" s="93">
        <f>1-$F$1*2</f>
        <v>0.9</v>
      </c>
      <c r="D64" s="93">
        <f>1.8-$F$1</f>
        <v>1.75</v>
      </c>
      <c r="E64" s="91">
        <v>3</v>
      </c>
      <c r="F64" s="93">
        <f t="shared" si="45"/>
        <v>2.2440000000000002</v>
      </c>
      <c r="G64" s="93">
        <f t="shared" si="46"/>
        <v>2.7029999999999998</v>
      </c>
      <c r="H64" s="65"/>
      <c r="I64" s="90"/>
      <c r="J64" s="91"/>
      <c r="K64" s="93"/>
      <c r="L64" s="93"/>
      <c r="M64" s="91"/>
      <c r="N64" s="93"/>
      <c r="O64" s="93"/>
      <c r="P64" s="65"/>
      <c r="Q64" s="90"/>
      <c r="R64" s="91"/>
      <c r="S64" s="93"/>
      <c r="T64" s="93"/>
      <c r="U64" s="91"/>
      <c r="V64" s="93"/>
      <c r="W64" s="93"/>
    </row>
    <row r="65" spans="1:25" ht="13.5" thickBot="1" x14ac:dyDescent="0.25">
      <c r="A65" s="105"/>
      <c r="B65" s="106"/>
      <c r="C65" s="107"/>
      <c r="D65" s="107"/>
      <c r="E65" s="105" t="s">
        <v>70</v>
      </c>
      <c r="F65" s="107">
        <f>SUM(F61:F64)</f>
        <v>6.4090000000000007</v>
      </c>
      <c r="G65" s="107">
        <f>SUM(G61:G64)</f>
        <v>8.0579999999999998</v>
      </c>
      <c r="H65" s="65"/>
      <c r="I65" s="105"/>
      <c r="J65" s="106"/>
      <c r="K65" s="107"/>
      <c r="L65" s="107"/>
      <c r="M65" s="105" t="s">
        <v>70</v>
      </c>
      <c r="N65" s="107">
        <f>SUM(N61:N64)</f>
        <v>4.8789999999999996</v>
      </c>
      <c r="O65" s="107">
        <f>SUM(O61:O64)</f>
        <v>6.7830000000000004</v>
      </c>
      <c r="P65" s="65"/>
      <c r="Q65" s="105"/>
      <c r="R65" s="106"/>
      <c r="S65" s="107"/>
      <c r="T65" s="107"/>
      <c r="U65" s="105" t="s">
        <v>70</v>
      </c>
      <c r="V65" s="107">
        <f>SUM(V61:V64)</f>
        <v>5.3209999999999997</v>
      </c>
      <c r="W65" s="107">
        <f>SUM(W61:W64)</f>
        <v>7.2250000000000014</v>
      </c>
    </row>
    <row r="66" spans="1:25" x14ac:dyDescent="0.2">
      <c r="A66" s="102" t="s">
        <v>74</v>
      </c>
      <c r="B66" s="103" t="s">
        <v>81</v>
      </c>
      <c r="C66" s="104">
        <f>1.75-$F$1*2</f>
        <v>1.65</v>
      </c>
      <c r="D66" s="104">
        <f>2.6-$F$1</f>
        <v>2.5500000000000003</v>
      </c>
      <c r="E66" s="103">
        <v>1</v>
      </c>
      <c r="F66" s="93">
        <f t="shared" ref="F66:F68" si="51">(C66+D66*2)*E66*0.17</f>
        <v>1.1475000000000002</v>
      </c>
      <c r="G66" s="93">
        <f t="shared" ref="G66:G68" si="52">(C66*2+D66*2)*E66*0.17</f>
        <v>1.4280000000000002</v>
      </c>
      <c r="H66" s="65"/>
      <c r="I66" s="102" t="s">
        <v>74</v>
      </c>
      <c r="J66" s="103" t="s">
        <v>81</v>
      </c>
      <c r="K66" s="104">
        <f>1.75-$F$1*2</f>
        <v>1.65</v>
      </c>
      <c r="L66" s="104">
        <f>2.6-$F$1</f>
        <v>2.5500000000000003</v>
      </c>
      <c r="M66" s="103">
        <v>1</v>
      </c>
      <c r="N66" s="93">
        <f t="shared" ref="N66:N68" si="53">(K66+L66*2)*M66*0.17</f>
        <v>1.1475000000000002</v>
      </c>
      <c r="O66" s="93">
        <f t="shared" ref="O66:O68" si="54">(K66*2+L66*2)*M66*0.17</f>
        <v>1.4280000000000002</v>
      </c>
      <c r="P66" s="65"/>
      <c r="Q66" s="102" t="s">
        <v>74</v>
      </c>
      <c r="R66" s="103" t="s">
        <v>90</v>
      </c>
      <c r="S66" s="104">
        <f>1.75-$F$1*2</f>
        <v>1.65</v>
      </c>
      <c r="T66" s="104">
        <f>2.86-$F$1</f>
        <v>2.81</v>
      </c>
      <c r="U66" s="103">
        <v>1</v>
      </c>
      <c r="V66" s="93">
        <f t="shared" ref="V66:V68" si="55">(S66+T66*2)*U66*0.17</f>
        <v>1.2359</v>
      </c>
      <c r="W66" s="93">
        <f t="shared" ref="W66:W68" si="56">(S66*2+T66*2)*U66*0.17</f>
        <v>1.5164000000000002</v>
      </c>
    </row>
    <row r="67" spans="1:25" x14ac:dyDescent="0.2">
      <c r="A67" s="98"/>
      <c r="B67" s="103" t="s">
        <v>82</v>
      </c>
      <c r="C67" s="104">
        <f>1.75-$F$1*2</f>
        <v>1.65</v>
      </c>
      <c r="D67" s="104">
        <f>2.6-$F$1</f>
        <v>2.5500000000000003</v>
      </c>
      <c r="E67" s="103">
        <v>1</v>
      </c>
      <c r="F67" s="93">
        <f t="shared" si="51"/>
        <v>1.1475000000000002</v>
      </c>
      <c r="G67" s="93">
        <f t="shared" si="52"/>
        <v>1.4280000000000002</v>
      </c>
      <c r="H67" s="65"/>
      <c r="I67" s="98"/>
      <c r="J67" s="103" t="s">
        <v>82</v>
      </c>
      <c r="K67" s="104">
        <f>1.75-$F$1*2</f>
        <v>1.65</v>
      </c>
      <c r="L67" s="104">
        <f>2.6-$F$1</f>
        <v>2.5500000000000003</v>
      </c>
      <c r="M67" s="103">
        <v>1</v>
      </c>
      <c r="N67" s="93">
        <f t="shared" si="53"/>
        <v>1.1475000000000002</v>
      </c>
      <c r="O67" s="93">
        <f t="shared" si="54"/>
        <v>1.4280000000000002</v>
      </c>
      <c r="P67" s="65"/>
      <c r="Q67" s="98"/>
      <c r="R67" s="103" t="s">
        <v>91</v>
      </c>
      <c r="S67" s="104">
        <f>1.7-$F$1*2</f>
        <v>1.5999999999999999</v>
      </c>
      <c r="T67" s="104">
        <f>2.86-$F$1</f>
        <v>2.81</v>
      </c>
      <c r="U67" s="103">
        <v>1</v>
      </c>
      <c r="V67" s="93">
        <f t="shared" si="55"/>
        <v>1.2274</v>
      </c>
      <c r="W67" s="93">
        <f t="shared" si="56"/>
        <v>1.4994000000000001</v>
      </c>
    </row>
    <row r="68" spans="1:25" x14ac:dyDescent="0.2">
      <c r="A68" s="113"/>
      <c r="B68" s="119" t="s">
        <v>103</v>
      </c>
      <c r="C68" s="120">
        <v>2.4</v>
      </c>
      <c r="D68" s="120">
        <v>1.8</v>
      </c>
      <c r="E68" s="119">
        <f>2</f>
        <v>2</v>
      </c>
      <c r="F68" s="93">
        <f t="shared" si="51"/>
        <v>2.04</v>
      </c>
      <c r="G68" s="93">
        <f t="shared" si="52"/>
        <v>2.8560000000000003</v>
      </c>
      <c r="H68" s="65"/>
      <c r="I68" s="113"/>
      <c r="J68" s="119" t="s">
        <v>103</v>
      </c>
      <c r="K68" s="120">
        <v>2.4</v>
      </c>
      <c r="L68" s="120">
        <v>1.8</v>
      </c>
      <c r="M68" s="119">
        <f>2</f>
        <v>2</v>
      </c>
      <c r="N68" s="93">
        <f t="shared" si="53"/>
        <v>2.04</v>
      </c>
      <c r="O68" s="93">
        <f t="shared" si="54"/>
        <v>2.8560000000000003</v>
      </c>
      <c r="P68" s="65"/>
      <c r="Q68" s="113"/>
      <c r="R68" s="119" t="s">
        <v>104</v>
      </c>
      <c r="S68" s="120">
        <v>2.4</v>
      </c>
      <c r="T68" s="120">
        <v>2.06</v>
      </c>
      <c r="U68" s="119">
        <f>2</f>
        <v>2</v>
      </c>
      <c r="V68" s="93">
        <f t="shared" si="55"/>
        <v>2.2168000000000001</v>
      </c>
      <c r="W68" s="93">
        <f t="shared" si="56"/>
        <v>3.0328000000000004</v>
      </c>
    </row>
    <row r="69" spans="1:25" ht="13.5" thickBot="1" x14ac:dyDescent="0.25">
      <c r="A69" s="105"/>
      <c r="B69" s="106"/>
      <c r="C69" s="107"/>
      <c r="D69" s="107"/>
      <c r="E69" s="105" t="s">
        <v>70</v>
      </c>
      <c r="F69" s="107">
        <f>SUM(F66:F68)</f>
        <v>4.3350000000000009</v>
      </c>
      <c r="G69" s="107">
        <f>SUM(G66:G68)</f>
        <v>5.7120000000000006</v>
      </c>
      <c r="H69" s="65"/>
      <c r="I69" s="105"/>
      <c r="J69" s="106"/>
      <c r="K69" s="107"/>
      <c r="L69" s="107"/>
      <c r="M69" s="105" t="s">
        <v>70</v>
      </c>
      <c r="N69" s="107">
        <f>SUM(N66:N68)</f>
        <v>4.3350000000000009</v>
      </c>
      <c r="O69" s="107">
        <f>SUM(O66:O68)</f>
        <v>5.7120000000000006</v>
      </c>
      <c r="P69" s="65"/>
      <c r="Q69" s="105"/>
      <c r="R69" s="106"/>
      <c r="S69" s="107"/>
      <c r="T69" s="107"/>
      <c r="U69" s="105" t="s">
        <v>70</v>
      </c>
      <c r="V69" s="107">
        <f>SUM(V66:V68)</f>
        <v>4.6801000000000004</v>
      </c>
      <c r="W69" s="107">
        <f>SUM(W66:W68)</f>
        <v>6.0486000000000004</v>
      </c>
    </row>
    <row r="70" spans="1:25" x14ac:dyDescent="0.2">
      <c r="A70" s="108" t="s">
        <v>76</v>
      </c>
      <c r="B70" s="109" t="s">
        <v>81</v>
      </c>
      <c r="C70" s="110">
        <f>1.75-$F$1*2</f>
        <v>1.65</v>
      </c>
      <c r="D70" s="110">
        <f>2.6-$F$1</f>
        <v>2.5500000000000003</v>
      </c>
      <c r="E70" s="109">
        <v>1</v>
      </c>
      <c r="F70" s="93">
        <f t="shared" ref="F70:F73" si="57">(C70+D70*2)*E70*0.17</f>
        <v>1.1475000000000002</v>
      </c>
      <c r="G70" s="93">
        <f t="shared" ref="G70:G73" si="58">(C70*2+D70*2)*E70*0.17</f>
        <v>1.4280000000000002</v>
      </c>
      <c r="I70" s="108" t="s">
        <v>76</v>
      </c>
      <c r="J70" s="109" t="s">
        <v>81</v>
      </c>
      <c r="K70" s="110">
        <f>1.75-$F$1*2</f>
        <v>1.65</v>
      </c>
      <c r="L70" s="110">
        <f>2.6-$F$1</f>
        <v>2.5500000000000003</v>
      </c>
      <c r="M70" s="109">
        <v>1</v>
      </c>
      <c r="N70" s="93">
        <f t="shared" ref="N70:N73" si="59">(K70+L70*2)*M70*0.17</f>
        <v>1.1475000000000002</v>
      </c>
      <c r="O70" s="93">
        <f t="shared" ref="O70:O73" si="60">(K70*2+L70*2)*M70*0.17</f>
        <v>1.4280000000000002</v>
      </c>
      <c r="Q70" s="108" t="s">
        <v>76</v>
      </c>
      <c r="R70" s="109" t="s">
        <v>90</v>
      </c>
      <c r="S70" s="104">
        <f>1.75-$F$1*2</f>
        <v>1.65</v>
      </c>
      <c r="T70" s="104">
        <f>2.86-$F$1</f>
        <v>2.81</v>
      </c>
      <c r="U70" s="103">
        <v>1</v>
      </c>
      <c r="V70" s="93">
        <f t="shared" ref="V70:V73" si="61">(S70+T70*2)*U70*0.17</f>
        <v>1.2359</v>
      </c>
      <c r="W70" s="93">
        <f t="shared" ref="W70:W73" si="62">(S70*2+T70*2)*U70*0.17</f>
        <v>1.5164000000000002</v>
      </c>
    </row>
    <row r="71" spans="1:25" x14ac:dyDescent="0.2">
      <c r="A71" s="90"/>
      <c r="B71" s="91" t="s">
        <v>84</v>
      </c>
      <c r="C71" s="93">
        <f>1.7-$F$1*2</f>
        <v>1.5999999999999999</v>
      </c>
      <c r="D71" s="93">
        <f>2.6-$F$1</f>
        <v>2.5500000000000003</v>
      </c>
      <c r="E71" s="91">
        <v>1</v>
      </c>
      <c r="F71" s="93">
        <f t="shared" si="57"/>
        <v>1.139</v>
      </c>
      <c r="G71" s="93">
        <f t="shared" si="58"/>
        <v>1.4110000000000003</v>
      </c>
      <c r="I71" s="90"/>
      <c r="J71" s="91" t="s">
        <v>84</v>
      </c>
      <c r="K71" s="93">
        <f>1.7-$F$1*2</f>
        <v>1.5999999999999999</v>
      </c>
      <c r="L71" s="93">
        <f>2.6-$F$1</f>
        <v>2.5500000000000003</v>
      </c>
      <c r="M71" s="91">
        <v>1</v>
      </c>
      <c r="N71" s="93">
        <f t="shared" si="59"/>
        <v>1.139</v>
      </c>
      <c r="O71" s="93">
        <f t="shared" si="60"/>
        <v>1.4110000000000003</v>
      </c>
      <c r="Q71" s="90"/>
      <c r="R71" s="91" t="s">
        <v>92</v>
      </c>
      <c r="S71" s="104">
        <f>1.7-$F$1*2</f>
        <v>1.5999999999999999</v>
      </c>
      <c r="T71" s="104">
        <f>2.86-$F$1</f>
        <v>2.81</v>
      </c>
      <c r="U71" s="103">
        <v>1</v>
      </c>
      <c r="V71" s="93">
        <f t="shared" si="61"/>
        <v>1.2274</v>
      </c>
      <c r="W71" s="93">
        <f t="shared" si="62"/>
        <v>1.4994000000000001</v>
      </c>
    </row>
    <row r="72" spans="1:25" x14ac:dyDescent="0.2">
      <c r="A72" s="114"/>
      <c r="B72" s="91" t="s">
        <v>83</v>
      </c>
      <c r="C72" s="93">
        <f>1.6-$F$1*2</f>
        <v>1.5</v>
      </c>
      <c r="D72" s="93">
        <f>2.6-$F$1</f>
        <v>2.5500000000000003</v>
      </c>
      <c r="E72" s="91">
        <v>1</v>
      </c>
      <c r="F72" s="93">
        <f t="shared" si="57"/>
        <v>1.1220000000000001</v>
      </c>
      <c r="G72" s="93">
        <f t="shared" si="58"/>
        <v>1.3770000000000004</v>
      </c>
      <c r="I72" s="114"/>
      <c r="J72" s="91" t="s">
        <v>83</v>
      </c>
      <c r="K72" s="93">
        <f>1.6-$F$1*2</f>
        <v>1.5</v>
      </c>
      <c r="L72" s="93">
        <f>2.6-$F$1</f>
        <v>2.5500000000000003</v>
      </c>
      <c r="M72" s="91">
        <v>1</v>
      </c>
      <c r="N72" s="93">
        <f t="shared" si="59"/>
        <v>1.1220000000000001</v>
      </c>
      <c r="O72" s="93">
        <f t="shared" si="60"/>
        <v>1.3770000000000004</v>
      </c>
      <c r="Q72" s="114"/>
      <c r="R72" s="91" t="s">
        <v>93</v>
      </c>
      <c r="S72" s="93">
        <f>1.6-$F$1*2</f>
        <v>1.5</v>
      </c>
      <c r="T72" s="93">
        <f>2.86-$F$1</f>
        <v>2.81</v>
      </c>
      <c r="U72" s="91">
        <v>1</v>
      </c>
      <c r="V72" s="93">
        <f t="shared" si="61"/>
        <v>1.2104000000000001</v>
      </c>
      <c r="W72" s="93">
        <f t="shared" si="62"/>
        <v>1.4654000000000003</v>
      </c>
    </row>
    <row r="73" spans="1:25" x14ac:dyDescent="0.2">
      <c r="A73" s="114"/>
      <c r="B73" s="119" t="s">
        <v>103</v>
      </c>
      <c r="C73" s="120">
        <v>2.4</v>
      </c>
      <c r="D73" s="120">
        <v>1.8</v>
      </c>
      <c r="E73" s="119">
        <f>3</f>
        <v>3</v>
      </c>
      <c r="F73" s="93">
        <f t="shared" si="57"/>
        <v>3.06</v>
      </c>
      <c r="G73" s="93">
        <f t="shared" si="58"/>
        <v>4.2840000000000007</v>
      </c>
      <c r="I73" s="114"/>
      <c r="J73" s="119" t="s">
        <v>103</v>
      </c>
      <c r="K73" s="120">
        <v>2.4</v>
      </c>
      <c r="L73" s="120">
        <v>1.8</v>
      </c>
      <c r="M73" s="119">
        <f>3</f>
        <v>3</v>
      </c>
      <c r="N73" s="93">
        <f t="shared" si="59"/>
        <v>3.06</v>
      </c>
      <c r="O73" s="93">
        <f t="shared" si="60"/>
        <v>4.2840000000000007</v>
      </c>
      <c r="Q73" s="114"/>
      <c r="R73" s="119" t="s">
        <v>104</v>
      </c>
      <c r="S73" s="120">
        <v>2.4</v>
      </c>
      <c r="T73" s="120">
        <v>2.06</v>
      </c>
      <c r="U73" s="119">
        <f>3</f>
        <v>3</v>
      </c>
      <c r="V73" s="93">
        <f t="shared" si="61"/>
        <v>3.3252000000000002</v>
      </c>
      <c r="W73" s="93">
        <f t="shared" si="62"/>
        <v>4.5491999999999999</v>
      </c>
    </row>
    <row r="74" spans="1:25" ht="13.5" thickBot="1" x14ac:dyDescent="0.25">
      <c r="A74" s="105"/>
      <c r="B74" s="106"/>
      <c r="C74" s="107"/>
      <c r="D74" s="107"/>
      <c r="E74" s="105" t="s">
        <v>70</v>
      </c>
      <c r="F74" s="107">
        <f>SUM(F70:F73)</f>
        <v>6.4685000000000006</v>
      </c>
      <c r="G74" s="107">
        <f>SUM(G70:G73)</f>
        <v>8.5000000000000018</v>
      </c>
      <c r="I74" s="105"/>
      <c r="J74" s="106"/>
      <c r="K74" s="107"/>
      <c r="L74" s="107"/>
      <c r="M74" s="105" t="s">
        <v>70</v>
      </c>
      <c r="N74" s="107">
        <f>SUM(N70:N73)</f>
        <v>6.4685000000000006</v>
      </c>
      <c r="O74" s="107">
        <f>SUM(O70:O73)</f>
        <v>8.5000000000000018</v>
      </c>
      <c r="Q74" s="105"/>
      <c r="R74" s="106"/>
      <c r="S74" s="107"/>
      <c r="T74" s="107"/>
      <c r="U74" s="105" t="s">
        <v>70</v>
      </c>
      <c r="V74" s="107">
        <f>SUM(V70:V73)</f>
        <v>6.9989000000000008</v>
      </c>
      <c r="W74" s="107">
        <f>SUM(W70:W73)</f>
        <v>9.0304000000000002</v>
      </c>
      <c r="Y74" s="125"/>
    </row>
    <row r="75" spans="1:25" x14ac:dyDescent="0.2">
      <c r="A75" s="108" t="s">
        <v>78</v>
      </c>
      <c r="B75" s="109" t="s">
        <v>85</v>
      </c>
      <c r="C75" s="110">
        <f>1.45-$F$1*2</f>
        <v>1.3499999999999999</v>
      </c>
      <c r="D75" s="110">
        <f>2.6-$F$1</f>
        <v>2.5500000000000003</v>
      </c>
      <c r="E75" s="109">
        <v>1</v>
      </c>
      <c r="F75" s="93">
        <f t="shared" ref="F75:F77" si="63">(C75+D75*2)*E75*0.17</f>
        <v>1.0965</v>
      </c>
      <c r="G75" s="93">
        <f t="shared" ref="G75:G77" si="64">(C75*2+D75*2)*E75*0.17</f>
        <v>1.3260000000000003</v>
      </c>
      <c r="I75" s="108" t="s">
        <v>78</v>
      </c>
      <c r="J75" s="109" t="s">
        <v>85</v>
      </c>
      <c r="K75" s="110">
        <f>1.45-$F$1*2</f>
        <v>1.3499999999999999</v>
      </c>
      <c r="L75" s="110">
        <f>2.6-$F$1</f>
        <v>2.5500000000000003</v>
      </c>
      <c r="M75" s="109">
        <v>1</v>
      </c>
      <c r="N75" s="93">
        <f t="shared" ref="N75:N77" si="65">(K75+L75*2)*M75*0.17</f>
        <v>1.0965</v>
      </c>
      <c r="O75" s="93">
        <f t="shared" ref="O75:O77" si="66">(K75*2+L75*2)*M75*0.17</f>
        <v>1.3260000000000003</v>
      </c>
      <c r="Q75" s="108" t="s">
        <v>78</v>
      </c>
      <c r="R75" s="91" t="s">
        <v>93</v>
      </c>
      <c r="S75" s="93">
        <f>1.6-$F$1*2</f>
        <v>1.5</v>
      </c>
      <c r="T75" s="93">
        <f>2.86-$F$1</f>
        <v>2.81</v>
      </c>
      <c r="U75" s="91">
        <v>1</v>
      </c>
      <c r="V75" s="93">
        <f t="shared" ref="V75:V77" si="67">(S75+T75*2)*U75*0.17</f>
        <v>1.2104000000000001</v>
      </c>
      <c r="W75" s="93">
        <f t="shared" ref="W75:W77" si="68">(S75*2+T75*2)*U75*0.17</f>
        <v>1.4654000000000003</v>
      </c>
    </row>
    <row r="76" spans="1:25" x14ac:dyDescent="0.2">
      <c r="A76" s="98"/>
      <c r="B76" s="103" t="s">
        <v>83</v>
      </c>
      <c r="C76" s="104">
        <f>1.6-$F$1*2</f>
        <v>1.5</v>
      </c>
      <c r="D76" s="104">
        <f>2.6-$F$1</f>
        <v>2.5500000000000003</v>
      </c>
      <c r="E76" s="103">
        <v>1</v>
      </c>
      <c r="F76" s="93">
        <f t="shared" si="63"/>
        <v>1.1220000000000001</v>
      </c>
      <c r="G76" s="93">
        <f t="shared" si="64"/>
        <v>1.3770000000000004</v>
      </c>
      <c r="I76" s="98"/>
      <c r="J76" s="103" t="s">
        <v>83</v>
      </c>
      <c r="K76" s="104">
        <f>1.6-$F$1*2</f>
        <v>1.5</v>
      </c>
      <c r="L76" s="104">
        <f>2.6-$F$1</f>
        <v>2.5500000000000003</v>
      </c>
      <c r="M76" s="103">
        <v>1</v>
      </c>
      <c r="N76" s="93">
        <f t="shared" si="65"/>
        <v>1.1220000000000001</v>
      </c>
      <c r="O76" s="93">
        <f t="shared" si="66"/>
        <v>1.3770000000000004</v>
      </c>
      <c r="Q76" s="98"/>
      <c r="R76" s="103" t="s">
        <v>94</v>
      </c>
      <c r="S76" s="104">
        <f>1.45-$F$1*2</f>
        <v>1.3499999999999999</v>
      </c>
      <c r="T76" s="104">
        <f>2.86-$F$1</f>
        <v>2.81</v>
      </c>
      <c r="U76" s="103">
        <v>1</v>
      </c>
      <c r="V76" s="93">
        <f t="shared" si="67"/>
        <v>1.1849000000000001</v>
      </c>
      <c r="W76" s="93">
        <f t="shared" si="68"/>
        <v>1.4144000000000001</v>
      </c>
    </row>
    <row r="77" spans="1:25" x14ac:dyDescent="0.2">
      <c r="A77" s="113"/>
      <c r="B77" s="119" t="s">
        <v>103</v>
      </c>
      <c r="C77" s="120">
        <v>2.4</v>
      </c>
      <c r="D77" s="120">
        <v>1.8</v>
      </c>
      <c r="E77" s="119">
        <f>2</f>
        <v>2</v>
      </c>
      <c r="F77" s="93">
        <f t="shared" si="63"/>
        <v>2.04</v>
      </c>
      <c r="G77" s="93">
        <f t="shared" si="64"/>
        <v>2.8560000000000003</v>
      </c>
      <c r="I77" s="113"/>
      <c r="J77" s="119" t="s">
        <v>103</v>
      </c>
      <c r="K77" s="120">
        <v>2.4</v>
      </c>
      <c r="L77" s="120">
        <v>1.8</v>
      </c>
      <c r="M77" s="119">
        <f>2</f>
        <v>2</v>
      </c>
      <c r="N77" s="93">
        <f t="shared" si="65"/>
        <v>2.04</v>
      </c>
      <c r="O77" s="93">
        <f t="shared" si="66"/>
        <v>2.8560000000000003</v>
      </c>
      <c r="Q77" s="113"/>
      <c r="R77" s="119" t="s">
        <v>104</v>
      </c>
      <c r="S77" s="120">
        <v>2.4</v>
      </c>
      <c r="T77" s="120">
        <v>2.06</v>
      </c>
      <c r="U77" s="119">
        <f>2</f>
        <v>2</v>
      </c>
      <c r="V77" s="93">
        <f t="shared" si="67"/>
        <v>2.2168000000000001</v>
      </c>
      <c r="W77" s="93">
        <f t="shared" si="68"/>
        <v>3.0328000000000004</v>
      </c>
    </row>
    <row r="78" spans="1:25" ht="13.5" thickBot="1" x14ac:dyDescent="0.25">
      <c r="A78" s="105"/>
      <c r="B78" s="106"/>
      <c r="C78" s="107"/>
      <c r="D78" s="107"/>
      <c r="E78" s="105" t="s">
        <v>70</v>
      </c>
      <c r="F78" s="107">
        <f>SUM(F75:F77)</f>
        <v>4.2584999999999997</v>
      </c>
      <c r="G78" s="107">
        <f>SUM(G75:G77)</f>
        <v>5.5590000000000011</v>
      </c>
      <c r="I78" s="105"/>
      <c r="J78" s="106"/>
      <c r="K78" s="107"/>
      <c r="L78" s="107"/>
      <c r="M78" s="105" t="s">
        <v>70</v>
      </c>
      <c r="N78" s="107">
        <f>SUM(N75:N77)</f>
        <v>4.2584999999999997</v>
      </c>
      <c r="O78" s="107">
        <f>SUM(O75:O77)</f>
        <v>5.5590000000000011</v>
      </c>
      <c r="Q78" s="105"/>
      <c r="R78" s="106"/>
      <c r="S78" s="107"/>
      <c r="T78" s="107"/>
      <c r="U78" s="105" t="s">
        <v>70</v>
      </c>
      <c r="V78" s="107">
        <f>SUM(V75:V77)</f>
        <v>4.6120999999999999</v>
      </c>
      <c r="W78" s="107">
        <f>SUM(W75:W77)</f>
        <v>5.9126000000000012</v>
      </c>
    </row>
    <row r="79" spans="1:25" x14ac:dyDescent="0.2">
      <c r="A79" s="108" t="s">
        <v>79</v>
      </c>
      <c r="B79" s="109" t="s">
        <v>86</v>
      </c>
      <c r="C79" s="110">
        <f>1.55-$F$1*2</f>
        <v>1.45</v>
      </c>
      <c r="D79" s="110">
        <f>2.6-$F$1</f>
        <v>2.5500000000000003</v>
      </c>
      <c r="E79" s="109">
        <v>1</v>
      </c>
      <c r="F79" s="93">
        <f t="shared" ref="F79:F81" si="69">(C79+D79*2)*E79*0.17</f>
        <v>1.1135000000000002</v>
      </c>
      <c r="G79" s="93">
        <f t="shared" ref="G79:G81" si="70">(C79*2+D79*2)*E79*0.17</f>
        <v>1.36</v>
      </c>
      <c r="I79" s="108" t="s">
        <v>79</v>
      </c>
      <c r="J79" s="109" t="s">
        <v>86</v>
      </c>
      <c r="K79" s="110">
        <f>1.55-$F$1*2</f>
        <v>1.45</v>
      </c>
      <c r="L79" s="110">
        <f>2.6-$F$1</f>
        <v>2.5500000000000003</v>
      </c>
      <c r="M79" s="109">
        <v>1</v>
      </c>
      <c r="N79" s="93">
        <f t="shared" ref="N79:N81" si="71">(K79+L79*2)*M79*0.17</f>
        <v>1.1135000000000002</v>
      </c>
      <c r="O79" s="93">
        <f t="shared" ref="O79:O81" si="72">(K79*2+L79*2)*M79*0.17</f>
        <v>1.36</v>
      </c>
      <c r="Q79" s="108" t="s">
        <v>79</v>
      </c>
      <c r="R79" s="109" t="s">
        <v>95</v>
      </c>
      <c r="S79" s="110">
        <f>1.55-$F$1*2</f>
        <v>1.45</v>
      </c>
      <c r="T79" s="110">
        <f>2.86-$F$1</f>
        <v>2.81</v>
      </c>
      <c r="U79" s="109">
        <v>1</v>
      </c>
      <c r="V79" s="93">
        <f t="shared" ref="V79:V81" si="73">(S79+T79*2)*U79*0.17</f>
        <v>1.2019000000000002</v>
      </c>
      <c r="W79" s="93">
        <f t="shared" ref="W79:W81" si="74">(S79*2+T79*2)*U79*0.17</f>
        <v>1.4484000000000001</v>
      </c>
    </row>
    <row r="80" spans="1:25" x14ac:dyDescent="0.2">
      <c r="A80" s="90"/>
      <c r="B80" s="91" t="s">
        <v>87</v>
      </c>
      <c r="C80" s="93">
        <f>1.6-$F$1*2</f>
        <v>1.5</v>
      </c>
      <c r="D80" s="93">
        <f>2.6-$F$1</f>
        <v>2.5500000000000003</v>
      </c>
      <c r="E80" s="91">
        <v>1</v>
      </c>
      <c r="F80" s="93">
        <f t="shared" si="69"/>
        <v>1.1220000000000001</v>
      </c>
      <c r="G80" s="93">
        <f t="shared" si="70"/>
        <v>1.3770000000000004</v>
      </c>
      <c r="I80" s="90"/>
      <c r="J80" s="91" t="s">
        <v>87</v>
      </c>
      <c r="K80" s="93">
        <f>1.6-$F$1*2</f>
        <v>1.5</v>
      </c>
      <c r="L80" s="93">
        <f>2.6-$F$1</f>
        <v>2.5500000000000003</v>
      </c>
      <c r="M80" s="91">
        <v>1</v>
      </c>
      <c r="N80" s="93">
        <f t="shared" si="71"/>
        <v>1.1220000000000001</v>
      </c>
      <c r="O80" s="93">
        <f t="shared" si="72"/>
        <v>1.3770000000000004</v>
      </c>
      <c r="Q80" s="90"/>
      <c r="R80" s="91" t="s">
        <v>96</v>
      </c>
      <c r="S80" s="93">
        <f>1.6-$F$1*2</f>
        <v>1.5</v>
      </c>
      <c r="T80" s="93">
        <f>2.86-$F$1</f>
        <v>2.81</v>
      </c>
      <c r="U80" s="91">
        <v>1</v>
      </c>
      <c r="V80" s="93">
        <f t="shared" si="73"/>
        <v>1.2104000000000001</v>
      </c>
      <c r="W80" s="93">
        <f t="shared" si="74"/>
        <v>1.4654000000000003</v>
      </c>
    </row>
    <row r="81" spans="1:24" x14ac:dyDescent="0.2">
      <c r="A81" s="114"/>
      <c r="B81" s="119" t="s">
        <v>103</v>
      </c>
      <c r="C81" s="120">
        <v>2.4</v>
      </c>
      <c r="D81" s="120">
        <v>1.8</v>
      </c>
      <c r="E81" s="119">
        <f>2</f>
        <v>2</v>
      </c>
      <c r="F81" s="93">
        <f t="shared" si="69"/>
        <v>2.04</v>
      </c>
      <c r="G81" s="93">
        <f t="shared" si="70"/>
        <v>2.8560000000000003</v>
      </c>
      <c r="I81" s="114"/>
      <c r="J81" s="119" t="s">
        <v>103</v>
      </c>
      <c r="K81" s="120">
        <v>2.4</v>
      </c>
      <c r="L81" s="120">
        <v>1.8</v>
      </c>
      <c r="M81" s="119">
        <f>2</f>
        <v>2</v>
      </c>
      <c r="N81" s="93">
        <f t="shared" si="71"/>
        <v>2.04</v>
      </c>
      <c r="O81" s="93">
        <f t="shared" si="72"/>
        <v>2.8560000000000003</v>
      </c>
      <c r="Q81" s="114"/>
      <c r="R81" s="119" t="s">
        <v>104</v>
      </c>
      <c r="S81" s="120">
        <v>2.4</v>
      </c>
      <c r="T81" s="120">
        <v>2.06</v>
      </c>
      <c r="U81" s="119">
        <f>2</f>
        <v>2</v>
      </c>
      <c r="V81" s="93">
        <f t="shared" si="73"/>
        <v>2.2168000000000001</v>
      </c>
      <c r="W81" s="93">
        <f t="shared" si="74"/>
        <v>3.0328000000000004</v>
      </c>
    </row>
    <row r="82" spans="1:24" ht="13.5" thickBot="1" x14ac:dyDescent="0.25">
      <c r="A82" s="105"/>
      <c r="B82" s="106"/>
      <c r="C82" s="107"/>
      <c r="D82" s="107"/>
      <c r="E82" s="105" t="s">
        <v>70</v>
      </c>
      <c r="F82" s="107">
        <f>SUM(F79:F81)</f>
        <v>4.2755000000000001</v>
      </c>
      <c r="G82" s="107">
        <f>SUM(G79:G81)</f>
        <v>5.5930000000000009</v>
      </c>
      <c r="I82" s="105"/>
      <c r="J82" s="106"/>
      <c r="K82" s="107"/>
      <c r="L82" s="107"/>
      <c r="M82" s="105" t="s">
        <v>70</v>
      </c>
      <c r="N82" s="107">
        <f>SUM(N79:N81)</f>
        <v>4.2755000000000001</v>
      </c>
      <c r="O82" s="107">
        <f>SUM(O79:O81)</f>
        <v>5.5930000000000009</v>
      </c>
      <c r="Q82" s="105"/>
      <c r="R82" s="106"/>
      <c r="S82" s="107"/>
      <c r="T82" s="107"/>
      <c r="U82" s="105" t="s">
        <v>70</v>
      </c>
      <c r="V82" s="107">
        <f>SUM(V79:V81)</f>
        <v>4.6291000000000002</v>
      </c>
      <c r="W82" s="107">
        <f>SUM(W79:W81)</f>
        <v>5.9466000000000001</v>
      </c>
    </row>
    <row r="83" spans="1:24" ht="13.5" customHeight="1" x14ac:dyDescent="0.2">
      <c r="E83" s="169" t="s">
        <v>318</v>
      </c>
      <c r="F83" s="170">
        <f>F49+F55+F60+F65+F69+F74+F78+F82</f>
        <v>42.967500000000001</v>
      </c>
      <c r="G83" s="170">
        <f>G49+G55+G60+G65+G69+G74+G78+G82</f>
        <v>55.369</v>
      </c>
      <c r="M83" s="169" t="s">
        <v>318</v>
      </c>
      <c r="N83" s="170">
        <f>N49+N55+N60+N65+N69+N74+N78+N82</f>
        <v>37.8675</v>
      </c>
      <c r="O83" s="170">
        <f>O49+O55+O60+O65+O69+O74+O78+O82</f>
        <v>51.119000000000014</v>
      </c>
      <c r="U83" s="169" t="s">
        <v>318</v>
      </c>
      <c r="V83" s="170">
        <f>V49+V55+V60+V65+V69+V74+V78+V82</f>
        <v>41.129800000000003</v>
      </c>
      <c r="W83" s="170">
        <f>W49+W55+W60+W65+W69+W74+W78+W82</f>
        <v>54.372800000000012</v>
      </c>
    </row>
    <row r="87" spans="1:24" ht="15" x14ac:dyDescent="0.2">
      <c r="J87" s="244" t="s">
        <v>402</v>
      </c>
      <c r="K87" s="245"/>
      <c r="L87" s="245"/>
      <c r="N87" s="244" t="s">
        <v>412</v>
      </c>
      <c r="O87" s="245"/>
    </row>
    <row r="88" spans="1:24" ht="15" x14ac:dyDescent="0.2">
      <c r="J88" s="128" t="s">
        <v>320</v>
      </c>
      <c r="L88" s="71">
        <f>V41*2+F83*9+N83+V83</f>
        <v>553.35680000000002</v>
      </c>
      <c r="M88" s="65" t="s">
        <v>17</v>
      </c>
      <c r="N88" s="128" t="s">
        <v>399</v>
      </c>
      <c r="O88" s="128"/>
      <c r="P88" s="71">
        <f>(SUMPRODUCT(S7:S40,U7:U40)+SUMPRODUCT(T7:T40,U7:U40)*2)*2+(SUMPRODUCT(C46:C82,E46:E82)+SUMPRODUCT(D46:D82,E46:E82)*2)*9+(SUMPRODUCT(K46:K82,M46:M82)+SUMPRODUCT(L46:L82,M46:M82)*2)*1+(SUMPRODUCT(S46:S82,U46:U82)+SUMPRODUCT(T46:T82,U46:U82)*2)*1</f>
        <v>3255.0399999999995</v>
      </c>
      <c r="Q88" s="65" t="s">
        <v>80</v>
      </c>
      <c r="R88" s="65" t="s">
        <v>419</v>
      </c>
    </row>
    <row r="89" spans="1:24" ht="15" x14ac:dyDescent="0.2">
      <c r="J89" s="128" t="s">
        <v>321</v>
      </c>
      <c r="K89" s="172"/>
      <c r="L89" s="71">
        <f>W41*2+G83*9+O83+W83</f>
        <v>717.98480000000006</v>
      </c>
      <c r="M89" s="65" t="s">
        <v>17</v>
      </c>
      <c r="N89" s="128" t="s">
        <v>400</v>
      </c>
      <c r="O89" s="128"/>
      <c r="P89" s="71">
        <f>P88</f>
        <v>3255.0399999999995</v>
      </c>
      <c r="Q89" s="65" t="s">
        <v>80</v>
      </c>
      <c r="R89" s="65" t="s">
        <v>417</v>
      </c>
    </row>
    <row r="90" spans="1:24" ht="15" x14ac:dyDescent="0.2">
      <c r="N90" s="128" t="s">
        <v>401</v>
      </c>
      <c r="O90" s="128"/>
      <c r="P90" s="71">
        <f>(SUMPRODUCT(S7:S25,U7:U25)+S28*U28+S32*U32+S35*U35+S39*U39)*2+(SUMPRODUCT(C46:C65,E46:E65)+C68*E68+C73*E73+C77*E77+C81*E81)*9+(SUMPRODUCT(K46:K65,M46:M65)+K68*M68+K73*M73+K77*M77+K81*M81)*1+(SUMPRODUCT(S46:S65,U46:U65)+S68*U68+S73*U73+S77*U77+S81*U81)*1</f>
        <v>778.3</v>
      </c>
      <c r="Q90" s="65" t="s">
        <v>80</v>
      </c>
      <c r="R90" s="65" t="s">
        <v>416</v>
      </c>
    </row>
    <row r="91" spans="1:24" ht="15" x14ac:dyDescent="0.2">
      <c r="J91" s="128" t="s">
        <v>322</v>
      </c>
    </row>
    <row r="92" spans="1:24" ht="15" x14ac:dyDescent="0.2">
      <c r="K92" s="65" t="s">
        <v>326</v>
      </c>
      <c r="L92" s="71">
        <f>((SUMPRODUCT(T7:T26,U7:U26)*2+(T28*U28+T32*U32+T35*U35+T39*U39)*2)*2+(SUMPRODUCT(D46:D65,E46:E65)*2+(D68*E68+D73*E73+D77*E77+D81*E81)*2)*9+(SUMPRODUCT(L46:L65,M46:M65)*2+(L68*M68+L73*M73+L77*M77+L81*M81)*2)*1)*0.17+(V27+V30+V31+V34+V37+V38)*2+(F66+F67+F70+F71+F72+F75+F76+F79+F80)*9+(N66+N67+N70+N71+N72+N75+N76+N79+N80)*1+(V83)</f>
        <v>431.94280000000009</v>
      </c>
      <c r="M92" s="65" t="s">
        <v>17</v>
      </c>
    </row>
    <row r="93" spans="1:24" ht="15" x14ac:dyDescent="0.2">
      <c r="K93" s="65" t="s">
        <v>327</v>
      </c>
      <c r="L93" s="71">
        <f>((SUMPRODUCT(S7:S26,U7:U26)+(S28*U28+S32*U32+S35*U35+S39*U39))*2+(SUMPRODUCT(C46:C65,E46:E65)+(C68*E68+C73*E73+C77*E77+C81*E81))*9+(SUMPRODUCT(K46:K65,M46:M65)+(K68*M68+K73*M73+K77*M77+K81*M81))*1)*0.17</f>
        <v>121.41400000000003</v>
      </c>
      <c r="M93" s="65" t="s">
        <v>17</v>
      </c>
    </row>
    <row r="95" spans="1:24" ht="15" x14ac:dyDescent="0.2">
      <c r="J95" s="244" t="s">
        <v>403</v>
      </c>
      <c r="K95" s="245"/>
      <c r="L95" s="245"/>
      <c r="N95" s="244" t="s">
        <v>413</v>
      </c>
      <c r="O95" s="245"/>
      <c r="Q95" s="65" t="s">
        <v>414</v>
      </c>
      <c r="U95" s="245" t="s">
        <v>420</v>
      </c>
      <c r="V95" s="260"/>
    </row>
    <row r="96" spans="1:24" ht="15" x14ac:dyDescent="0.2">
      <c r="J96" s="128" t="s">
        <v>320</v>
      </c>
      <c r="L96" s="71">
        <f>(N18+N21+N22+N25+N28+N29)*2</f>
        <v>22.032000000000004</v>
      </c>
      <c r="M96" s="65" t="s">
        <v>17</v>
      </c>
      <c r="N96" s="128" t="s">
        <v>399</v>
      </c>
      <c r="O96" s="128"/>
      <c r="P96" s="71">
        <f>((K18*M18+K21*M21+K22*M22+K25*M25+K28*M28+K29*M29)+(L18*M18+L21*M21+L22*M22+L25*M25+L28*M28+L29*M29)*2)*2</f>
        <v>129.60000000000002</v>
      </c>
      <c r="Q96" s="65" t="s">
        <v>80</v>
      </c>
      <c r="U96" s="68"/>
      <c r="V96" s="90" t="s">
        <v>396</v>
      </c>
      <c r="W96" s="90" t="s">
        <v>397</v>
      </c>
      <c r="X96" s="261" t="s">
        <v>398</v>
      </c>
    </row>
    <row r="97" spans="10:24" ht="15" x14ac:dyDescent="0.2">
      <c r="J97" s="128" t="s">
        <v>321</v>
      </c>
      <c r="K97" s="172"/>
      <c r="L97" s="71">
        <f>(O18+O21+O22+O25+O28+O29)*2</f>
        <v>22.032000000000004</v>
      </c>
      <c r="M97" s="65" t="s">
        <v>17</v>
      </c>
      <c r="N97" s="128" t="s">
        <v>400</v>
      </c>
      <c r="O97" s="128"/>
      <c r="P97" s="71">
        <f>P96</f>
        <v>129.60000000000002</v>
      </c>
      <c r="Q97" s="65" t="s">
        <v>80</v>
      </c>
      <c r="U97" s="68">
        <v>2.2999999999999998</v>
      </c>
      <c r="V97" s="93">
        <f>((K18*M18+K21*M21+K22*M22+K25*M25+K28*M28+K29*M29)+(L18*M18+L21*M21+L22*M22+L25*M25+L28*M28+L29*M29)*2)*1</f>
        <v>64.800000000000011</v>
      </c>
      <c r="W97" s="93" t="s">
        <v>109</v>
      </c>
      <c r="X97" s="93">
        <f>V97</f>
        <v>64.800000000000011</v>
      </c>
    </row>
    <row r="98" spans="10:24" ht="15" x14ac:dyDescent="0.2">
      <c r="N98" s="128" t="s">
        <v>401</v>
      </c>
      <c r="O98" s="128"/>
      <c r="P98" s="71" t="s">
        <v>109</v>
      </c>
      <c r="Q98" s="65" t="s">
        <v>80</v>
      </c>
      <c r="U98" s="68">
        <v>4.5</v>
      </c>
      <c r="V98" s="93">
        <f>(SUMPRODUCT(S7:S40,U7:U40)+SUMPRODUCT(T7:T40,U7:U40)*2)*1</f>
        <v>257.79999999999995</v>
      </c>
      <c r="W98" s="93">
        <f>(SUMPRODUCT(S7:S25,U7:U25)+S28*U28+S32*U32+S35*U35+S39*U39)*1</f>
        <v>59.099999999999994</v>
      </c>
      <c r="X98" s="93">
        <f t="shared" ref="X98:X101" si="75">V98</f>
        <v>257.79999999999995</v>
      </c>
    </row>
    <row r="99" spans="10:24" ht="15" x14ac:dyDescent="0.2">
      <c r="J99" s="128" t="s">
        <v>404</v>
      </c>
      <c r="U99" s="262" t="s">
        <v>423</v>
      </c>
      <c r="V99" s="93">
        <f>(SUMPRODUCT(C46:C82,E46:E82)+SUMPRODUCT(D46:D82,E46:E82)*2)*1</f>
        <v>252.74999999999994</v>
      </c>
      <c r="W99" s="93">
        <f>(SUMPRODUCT(C46:C65,E46:E65)+C68*E68+C73*E73+C77*E77+C81*E81)*1</f>
        <v>59.099999999999994</v>
      </c>
      <c r="X99" s="93">
        <f t="shared" si="75"/>
        <v>252.74999999999994</v>
      </c>
    </row>
    <row r="100" spans="10:24" ht="15" x14ac:dyDescent="0.2">
      <c r="K100" s="252" t="s">
        <v>405</v>
      </c>
      <c r="L100" s="71">
        <f>(N8+N11+N14+N17+N19+N23+N26+N30)*2</f>
        <v>54.67199999999999</v>
      </c>
      <c r="M100" s="65" t="s">
        <v>17</v>
      </c>
      <c r="U100" s="90">
        <v>15</v>
      </c>
      <c r="V100" s="93">
        <f>(SUMPRODUCT(K46:K82,M46:M82)+SUMPRODUCT(L46:L82,M46:M82)*2)*1</f>
        <v>222.74999999999994</v>
      </c>
      <c r="W100" s="93">
        <f>(SUMPRODUCT(K46:K65,M46:M65)+K68*M68+K73*M73+K77*M77+K81*M81)*1</f>
        <v>64.099999999999994</v>
      </c>
      <c r="X100" s="93">
        <f t="shared" si="75"/>
        <v>222.74999999999994</v>
      </c>
    </row>
    <row r="101" spans="10:24" x14ac:dyDescent="0.2">
      <c r="U101" s="90">
        <v>16</v>
      </c>
      <c r="V101" s="93">
        <f>(SUMPRODUCT(S46:S82,U46:U82)+SUMPRODUCT(T46:T82,U46:U82)*2)*1</f>
        <v>241.94000000000005</v>
      </c>
      <c r="W101" s="93">
        <f>(SUMPRODUCT(S46:S65,U46:U65)+S68*U68+S73*U73+S77*U77+S81*U81)*1</f>
        <v>64.099999999999994</v>
      </c>
      <c r="X101" s="93">
        <f t="shared" si="75"/>
        <v>241.94000000000005</v>
      </c>
    </row>
    <row r="102" spans="10:24" ht="15" x14ac:dyDescent="0.2">
      <c r="J102" s="253" t="s">
        <v>408</v>
      </c>
      <c r="K102" s="254"/>
      <c r="L102" s="254"/>
      <c r="M102" s="255"/>
      <c r="P102" s="125"/>
    </row>
    <row r="103" spans="10:24" ht="15" x14ac:dyDescent="0.2">
      <c r="J103" s="256" t="s">
        <v>404</v>
      </c>
      <c r="K103" s="255"/>
      <c r="L103" s="255"/>
      <c r="M103" s="255"/>
    </row>
    <row r="104" spans="10:24" ht="15" x14ac:dyDescent="0.2">
      <c r="K104" s="259" t="s">
        <v>409</v>
      </c>
      <c r="L104" s="155">
        <f>F41</f>
        <v>38.091900000000003</v>
      </c>
      <c r="M104" s="257" t="s">
        <v>17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8234-EF2B-4347-B6CA-2602241E32DA}">
  <sheetPr>
    <tabColor rgb="FFFFFFDD"/>
  </sheetPr>
  <dimension ref="A1"/>
  <sheetViews>
    <sheetView workbookViewId="0">
      <selection activeCell="O11" sqref="O11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СВОД</vt:lpstr>
      <vt:lpstr>Материалы</vt:lpstr>
      <vt:lpstr>Расчет ГП-1.1</vt:lpstr>
      <vt:lpstr>Расчет ГП-1.2</vt:lpstr>
      <vt:lpstr>Расчет ГП-2</vt:lpstr>
      <vt:lpstr>Проемы ГП-1.1</vt:lpstr>
      <vt:lpstr>Проемы ГП-1.2</vt:lpstr>
      <vt:lpstr>Проемы ГП-2</vt:lpstr>
      <vt:lpstr>Откосы ГП-1.1</vt:lpstr>
      <vt:lpstr>Откосы ГП-1.2</vt:lpstr>
      <vt:lpstr>Откосы ГП-2</vt:lpstr>
      <vt:lpstr>Нормы расчета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Модель</dc:title>
  <cp:lastModifiedBy>Пользователь</cp:lastModifiedBy>
  <cp:lastPrinted>2025-03-12T05:55:07Z</cp:lastPrinted>
  <dcterms:created xsi:type="dcterms:W3CDTF">2024-04-10T11:21:01Z</dcterms:created>
  <dcterms:modified xsi:type="dcterms:W3CDTF">2025-11-01T06:59:26Z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2024-04-10T00:00:00Z</vt:filetime>
  </property>
  <property fmtid="{D5CDD505-2E9C-101B-9397-08002B2CF9AE}" pid="3" name="Creator">
    <vt:lpwstr>AutoCAD 2021 — Русский (Russian) 2021 (24.0s (LMS Tech))</vt:lpwstr>
  </property>
  <property fmtid="{D5CDD505-2E9C-101B-9397-08002B2CF9AE}" pid="4" name="LastSaved">
    <vt:filetime>2024-04-10T00:00:00Z</vt:filetime>
  </property>
  <property fmtid="{D5CDD505-2E9C-101B-9397-08002B2CF9AE}" pid="5" name="Producer">
    <vt:lpwstr>pdfplot16.hdi 16.00.047.00000</vt:lpwstr>
  </property>
</Properties>
</file>